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latocha6560\Desktop\PRZETARGI 2026\24_INFR_26 dostawa mat. bud\Przetarg\Zał. Nr 4 - Formularze cenowe\"/>
    </mc:Choice>
  </mc:AlternateContent>
  <xr:revisionPtr revIDLastSave="0" documentId="13_ncr:1_{3C831581-1C6F-4327-8F70-00A0C188595F}" xr6:coauthVersionLast="47" xr6:coauthVersionMax="47" xr10:uidLastSave="{00000000-0000-0000-0000-000000000000}"/>
  <bookViews>
    <workbookView xWindow="-120" yWindow="-120" windowWidth="29040" windowHeight="15840" xr2:uid="{502A777E-3A4E-4B68-933C-01BEF2944B3D}"/>
  </bookViews>
  <sheets>
    <sheet name="Materiały budowlane " sheetId="3" r:id="rId1"/>
    <sheet name="Arkusz1" sheetId="5" r:id="rId2"/>
    <sheet name="Farby 2023" sheetId="4" state="hidden" r:id="rId3"/>
  </sheets>
  <definedNames>
    <definedName name="__xlnm.Print_Area">Tabela1</definedName>
    <definedName name="_xlnm.Print_Area" localSheetId="0">'Materiały budowlane '!$A$1:$K$22</definedName>
    <definedName name="OLE_LINK3" localSheetId="2">'Farby 2023'!$C$9</definedName>
    <definedName name="OLE_LINK4" localSheetId="2">'Farby 2023'!$C$9</definedName>
    <definedName name="Tabela1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3" l="1"/>
  <c r="I4" i="3" s="1"/>
  <c r="G5" i="3"/>
  <c r="I5" i="3" s="1"/>
  <c r="G51" i="4"/>
  <c r="I51" i="4"/>
  <c r="G50" i="4"/>
  <c r="I50" i="4"/>
  <c r="G49" i="4"/>
  <c r="I49" i="4"/>
  <c r="G48" i="4"/>
  <c r="I48" i="4"/>
  <c r="G47" i="4"/>
  <c r="I47" i="4"/>
  <c r="G46" i="4"/>
  <c r="I46" i="4"/>
  <c r="G45" i="4"/>
  <c r="I45" i="4"/>
  <c r="G44" i="4"/>
  <c r="I44" i="4"/>
  <c r="G43" i="4"/>
  <c r="I43" i="4"/>
  <c r="G42" i="4"/>
  <c r="I42" i="4"/>
  <c r="G41" i="4"/>
  <c r="I41" i="4"/>
  <c r="G40" i="4"/>
  <c r="I40" i="4"/>
  <c r="G39" i="4"/>
  <c r="I39" i="4"/>
  <c r="G38" i="4"/>
  <c r="I38" i="4"/>
  <c r="G37" i="4"/>
  <c r="I37" i="4"/>
  <c r="G36" i="4"/>
  <c r="I36" i="4"/>
  <c r="G35" i="4"/>
  <c r="I35" i="4"/>
  <c r="G34" i="4"/>
  <c r="I34" i="4"/>
  <c r="G33" i="4"/>
  <c r="I33" i="4"/>
  <c r="G32" i="4"/>
  <c r="I32" i="4"/>
  <c r="G31" i="4"/>
  <c r="I31" i="4"/>
  <c r="G30" i="4"/>
  <c r="I30" i="4"/>
  <c r="G29" i="4"/>
  <c r="I29" i="4"/>
  <c r="G28" i="4"/>
  <c r="I28" i="4"/>
  <c r="G27" i="4"/>
  <c r="I27" i="4"/>
  <c r="G26" i="4"/>
  <c r="I26" i="4"/>
  <c r="G25" i="4"/>
  <c r="I25" i="4"/>
  <c r="G24" i="4"/>
  <c r="I24" i="4"/>
  <c r="G23" i="4"/>
  <c r="I23" i="4"/>
  <c r="G22" i="4"/>
  <c r="I22" i="4"/>
  <c r="G21" i="4"/>
  <c r="I21" i="4"/>
  <c r="G20" i="4"/>
  <c r="I20" i="4"/>
  <c r="G19" i="4"/>
  <c r="I19" i="4"/>
  <c r="G18" i="4"/>
  <c r="I18" i="4"/>
  <c r="G17" i="4"/>
  <c r="I17" i="4"/>
  <c r="G16" i="4"/>
  <c r="I16" i="4"/>
  <c r="G15" i="4"/>
  <c r="I15" i="4"/>
  <c r="G14" i="4"/>
  <c r="I14" i="4"/>
  <c r="G13" i="4"/>
  <c r="I13" i="4"/>
  <c r="G12" i="4"/>
  <c r="I12" i="4"/>
  <c r="G11" i="4"/>
  <c r="I11" i="4"/>
  <c r="G10" i="4"/>
  <c r="I10" i="4"/>
  <c r="G9" i="4"/>
  <c r="I9" i="4"/>
  <c r="G8" i="4"/>
  <c r="I8" i="4"/>
  <c r="G7" i="4"/>
  <c r="I7" i="4"/>
  <c r="G6" i="4"/>
  <c r="I6" i="4"/>
  <c r="G5" i="4"/>
  <c r="I5" i="4"/>
  <c r="G4" i="4"/>
  <c r="I4" i="4"/>
  <c r="G3" i="4"/>
  <c r="I3" i="4"/>
  <c r="G52" i="4"/>
  <c r="I53" i="4"/>
  <c r="I52" i="4"/>
  <c r="I55" i="4"/>
  <c r="I6" i="3" l="1"/>
  <c r="G6" i="3"/>
  <c r="I7" i="3" s="1"/>
  <c r="I9" i="3" s="1"/>
</calcChain>
</file>

<file path=xl/sharedStrings.xml><?xml version="1.0" encoding="utf-8"?>
<sst xmlns="http://schemas.openxmlformats.org/spreadsheetml/2006/main" count="231" uniqueCount="171">
  <si>
    <t>LP</t>
  </si>
  <si>
    <t>Nazwa</t>
  </si>
  <si>
    <t>Ilość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</si>
  <si>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</si>
  <si>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</si>
  <si>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</si>
  <si>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</si>
  <si>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</si>
  <si>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</si>
  <si>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</si>
  <si>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</si>
  <si>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</si>
  <si>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</si>
  <si>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</si>
  <si>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</si>
  <si>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</si>
  <si>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Cena netto jednostkowa</t>
  </si>
  <si>
    <t>Wartość netto</t>
  </si>
  <si>
    <t>Wartość brutto</t>
  </si>
  <si>
    <t>Podatek VAT w %</t>
  </si>
  <si>
    <t>Jednostka miary</t>
  </si>
  <si>
    <t>14.</t>
  </si>
  <si>
    <t>15.</t>
  </si>
  <si>
    <t>16.</t>
  </si>
  <si>
    <t>17.</t>
  </si>
  <si>
    <t>18.</t>
  </si>
  <si>
    <t>19.</t>
  </si>
  <si>
    <t>20.</t>
  </si>
  <si>
    <t>szt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</si>
  <si>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</si>
  <si>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</si>
  <si>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</si>
  <si>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</si>
  <si>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</si>
  <si>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</si>
  <si>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</si>
  <si>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</si>
  <si>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</si>
  <si>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</si>
  <si>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</si>
  <si>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</si>
  <si>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</si>
  <si>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</si>
  <si>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</si>
  <si>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</si>
  <si>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</si>
  <si>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</si>
  <si>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</si>
  <si>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</si>
  <si>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</si>
  <si>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</si>
  <si>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</si>
  <si>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</si>
  <si>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</si>
  <si>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</si>
  <si>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szt.</t>
  </si>
  <si>
    <t>Szczegółowy Opis Przedmiotu Zamówienia</t>
  </si>
  <si>
    <t>RAZEM WARTOŚĆ NETTO (CYFROWO)</t>
  </si>
  <si>
    <t>STAWKA PODATKU VAT W %</t>
  </si>
  <si>
    <t>RAZEM WARTOŚĆ BRUTTO (CYFROWO)</t>
  </si>
  <si>
    <t>Farba czerwona w aerozolu 500 ML</t>
  </si>
  <si>
    <t>Farba chlorokauczukowa żółta 1 L</t>
  </si>
  <si>
    <t>Farba chlorokauczukowa biała 1 L</t>
  </si>
  <si>
    <t>Rozpuszczalnik nitro 0,5 L</t>
  </si>
  <si>
    <t>Farba emulsyjna biała do wewnątrz 5 L</t>
  </si>
  <si>
    <t>Farba ftalowa zielona  1 L</t>
  </si>
  <si>
    <t>Farba biała w aerozolu 500 ML</t>
  </si>
  <si>
    <t>Odrdzewiacz WD 40 100 ML</t>
  </si>
  <si>
    <t>Farba nitro czarna 1 L</t>
  </si>
  <si>
    <t>Emalia nitro czerwona 1 L</t>
  </si>
  <si>
    <t>Farba nitro khaki 1 L</t>
  </si>
  <si>
    <t>Farba nitro żółta jasna 1 L</t>
  </si>
  <si>
    <t>Środek na owady, mrówki w płynie 500 ML</t>
  </si>
  <si>
    <t>Środek chemiczny do zwalczania owadów 0,75 L</t>
  </si>
  <si>
    <t>Wałek gąbkowy z rączką 7cm 6mm</t>
  </si>
  <si>
    <t>Wkład gąbkowy do wałka 7cm (4szt.)</t>
  </si>
  <si>
    <t>Taśma malarska  25X33MB</t>
  </si>
  <si>
    <t>Taśma malarska 30/25MB</t>
  </si>
  <si>
    <t>Taśma malarska 50x25MB</t>
  </si>
  <si>
    <t>Folia malarska 4x5m 
(plandeka malarska)</t>
  </si>
  <si>
    <t>Farba ftalowa khaki 1 L</t>
  </si>
  <si>
    <t>Benzyna ekstrakcyjna 5 L</t>
  </si>
  <si>
    <t>Rozcieńczalnik do farb chlorokauczukowych 5 L</t>
  </si>
  <si>
    <t>Rozpuszczalnik uniwersalny 0,5 l</t>
  </si>
  <si>
    <t>Farba emulsyjna zewnętrzna biała 10 L</t>
  </si>
  <si>
    <t>Emulsja gruntująca 5 L</t>
  </si>
  <si>
    <t>Aceton techniczny 5 L</t>
  </si>
  <si>
    <t>Farba ftalowa szara  1 L</t>
  </si>
  <si>
    <t>Farba antykorozyjna do ocynku  - aluminium Ral 9006</t>
  </si>
  <si>
    <t>Farba chlorokauczukowa szara</t>
  </si>
  <si>
    <t>Farba srebrzanka żaroodporna</t>
  </si>
  <si>
    <t>Farba do betonu czarna op. 1 l.</t>
  </si>
  <si>
    <t>Impregnat do drewna palisander 1 l</t>
  </si>
  <si>
    <t>Lakier bezbarwny do drewna 1 l</t>
  </si>
  <si>
    <t>Rozpuszczalnik nitro 1 l</t>
  </si>
  <si>
    <t>Rozcieńczalnik ftalowy 5 l</t>
  </si>
  <si>
    <t>Rozpuszczalnik uniwersalny 1 l</t>
  </si>
  <si>
    <t>Impregnat do drewna DREWNOCHRON 2,5 l lub równoważna</t>
  </si>
  <si>
    <t>Rozcieńczalnik benzyna ekstrakcyjna 1l</t>
  </si>
  <si>
    <t>Farba olejna czarna 1 L</t>
  </si>
  <si>
    <t>Farba olejna żółta 1 L</t>
  </si>
  <si>
    <t>Farba olejna szara 1 L</t>
  </si>
  <si>
    <t>Farba olejna brązowa 1 L</t>
  </si>
  <si>
    <t>Farba olejna czerwona 1 L</t>
  </si>
  <si>
    <t xml:space="preserve">Rozpuszczalnik rozcieńczalnik ftalowy 5 l </t>
  </si>
  <si>
    <t>Środek do udrażniania rur i kanalizacji 0,75 ML</t>
  </si>
  <si>
    <t>l</t>
  </si>
  <si>
    <t>kpl.</t>
  </si>
  <si>
    <t>Farba czerwona w aerozolu – Profesjonalny lakier w aerozolu do oznaczeń przy niwelacjach, wykopach, budowach i robotach drogowych. Posiada nowoczesną pokrywę z blokadą dyszy natryskowej, która zabezpiecza przed przypadkową aplikacją farby. Specjalny zawór umożliwia aplikację "do dołu". Farba może być stosowana także na powierzchnie wilgotne - posiada doskonałą przyczepność. Posiada bardzo dobre właściwości kryjące. Pojemność  500 ml.</t>
  </si>
  <si>
    <t>Farba chlorokauczukowa żółta - do malowania elementów stalowych i żeliwnych, betonu, tynków, asfaltów. Odporna na warunki atmosferyczne. Ogólnego stosowania. Pojemność  1l.</t>
  </si>
  <si>
    <t>Farba chlorokauczukowa biała - do malowania elementów stalowych i żeliwnych, betonu, tynków, asfaltów. Odporna na warunki atmosferyczne. Ogólnego stosowania. Pojemność  1l.</t>
  </si>
  <si>
    <t xml:space="preserve"> Rozpuszczalnik nitro 0,5 l - rozcieńczalnik do wyrobów nitrocelulozowych. Dane techniczne: produkt niebezpieczny dla środowiska, postać: ciecz, bezbarwna, rozpuszczalność: nie rozpuszcza się w wodzie, palność; łatwopalny. Zastosowanie: do wyrobów ftalowych ogólnego stosowania. Pojemność 0,5 l. Szklana butelka.</t>
  </si>
  <si>
    <t>Farba emulsyjna biała do wewnątrz - emulsja akrylowa antypleśniowa z dodatkiem silikonu przeznaczona do malowania pomieszczeń szczególnie narażonych na okresowe działanie wilgoci (kuchnie, łazienki). Może być stosowana na podłoża mineralne, gipsowe, beton, gazobeton, płyty karton-gips wewnątrz pomieszczeń. Pojemność  5 L, wydajność od 14 m2/1l do 16 m2/1l przy jednokrotnym malowaniu. odporna na szorowanie. Farba ma być na tyle gęsta        i kryjąca  aby po dwukrotnym  malowaniu uzyskać  pełne pokrycie powierzchni malowanej w kolorze lub na biało.</t>
  </si>
  <si>
    <t>Środek do udrażniania rur i kanalizacji. Oczyszcza bardzo skutecznie syfony w wannach, prysznicach i umywalkach. Rozpuszcza szybko i niezawodnie włosy, tłuszcz, mydło i inne organiczne odpady. Nie powoduje korozji, nie niszczy żeliwa, PCV, plastiku. Środek musi być biodegradalny. Pojemność  0,75 L.</t>
  </si>
  <si>
    <t xml:space="preserve"> Farba ftalowa zielona ogólnego stosowania do malowania stolarki okiennej i drzwiowej i innych elementów drewnianych i metalowych. W opakowaniach  1l.</t>
  </si>
  <si>
    <t xml:space="preserve"> Farba biała w aerozolu – Profesjonalny lakier w aerozolu do oznaczeń przy niwelacjach, wykopach, budowach i robotach drogowych. Posiada nowoczesną pokrywę z blokadą dyszy natryskowej, która zabezpiecza przed przypadkową aplikacją farby. Specjalny zawór umożliwia aplikację "do dołu". Farba może być stosowana także na powierzchnie wilgotne - posiada doskonałą przyczepność. Posiada bardzo dobre właściwości kryjące. Pojemność  500 ml.</t>
  </si>
  <si>
    <t>Odrdzewiacz WD 40 - preparat w opakowaniu 100 ml wielofunkcyjnych olej czyszczący w aerozolu, rozpuszcza rdzę i zapobiega jej powstanie. Nie zawiera silikonu. Wytrzymałość termiczna od - 45 stopni C do 148 stopni C.</t>
  </si>
  <si>
    <t>Farba nitro czarna 1l - farba nitro czarna ogólnego stosowania do malowania elementów drewnianych i metalowych w opakowaniach 1l.</t>
  </si>
  <si>
    <t>Emalia nitro czerwona 1l - emalia nitro czerwona ogólnego stosowania do malowania elementów drewnianych i metalowych w opakowaniach 1l.</t>
  </si>
  <si>
    <t>Farba nitro khaki 1l - farba nitro khaki ogólnego stosowania do malowania elementów drewnianych i metalowych w opakowaniach 1l.</t>
  </si>
  <si>
    <t>Farba nitro żółta jasna - farba  nitro żółta jasna ogólnego stosowania do malowania elementów drewnianych i metalowych w opakowaniach 1l.</t>
  </si>
  <si>
    <t>Środek na owady, mrówki w płynie - środek chemiczny w płynie do zwalczania owadów biegających (mrówki, karaluchy, prusaki). Opakowanie 500 ml.</t>
  </si>
  <si>
    <t>Środek chemiczny do zwalczania owadów - środek chemiczny w aerozolu do zwalczania owadów latających (szerszenie, osy, komary, muszki). Opakowanie 0,75l.</t>
  </si>
  <si>
    <t>Wałek gąbkowy z rączką 7 cm 6 mm.</t>
  </si>
  <si>
    <t>Wkład gąbkowy do wałka 7 cm (4 szt.).</t>
  </si>
  <si>
    <t>Taśma malarska maskująca samoprzylepna 25mm 33m służy do zabezpieczania i maskowania powierzchni przy malowaniu farbami akrylowymi, emulsyjnymi i innymi. Wykorzystuje się także do oddzielenia jednego koloru od drugiego, znajduje zastosowanie przy klejeniu lekkich kartonów. Samoprzylepna, jednostronnie klejąca. Rozmiar: - szerokość 25 mm - długość rolki co najmniej 33 m - kolor żółty.</t>
  </si>
  <si>
    <t xml:space="preserve">Taśma malarska maskująca, samoprzylepna, jednostronnie klejąca 
o szerokości 30mm i długości rolki co najmniej 25 m, służy do zabezpieczania 
i maskowania powierzchni przy malowaniu farbami akrylowymi, emulsyjnymi 
i innymi.
</t>
  </si>
  <si>
    <t>Taśma malarska maskująca samoprzylepna 50mm/25 m służy do zabezpieczania i maskowania powierzchni przy malowaniu farbami akrylowymi, emulsyjnymi i innymi. Wykorzystuje się także do oddzielenia jednego koloru od drugiego, znajduje zastosowanie przy klejeniu lekkich kartonów. Samoprzylepna, jednostronnie klejąca. Rozmiar: - szerokość 50 mm - długość rolki co najmniej 25 m - kolor żółty.</t>
  </si>
  <si>
    <t>Folia malarska 4x5 m o grubości 0,05 mm. Folia ochronna rozkładana, zabezpiecza przed farbą, płynami, kurzem i wilgocią. Do wstępnego zabezpieczenia materiałów budowlanych oraz otworów okiennych, możliwość stosowania jako osłona podłóg.</t>
  </si>
  <si>
    <t xml:space="preserve"> Farba ftalowa khaki ogólnego stosowania do malowania  elementów drewnianych i metalowych. W opakowaniach 1l.</t>
  </si>
  <si>
    <t>Rozcieńczalnik do farb i lakierów, usuwania plam, zabrudzeń, mycia narzędzi malarskich, odtłuszczania powierzchni przed malowaniem lub klejeniem. Opakowanie 5 litrów.</t>
  </si>
  <si>
    <t>Rozcieńczalnik do farb chlorokauczukowych - rozpuszczalnik do wyrobów chlorokauczukowych. Pojemność 5l.</t>
  </si>
  <si>
    <t>Rozpuszczalnik uniwersalny ogólnego stosowania . Poj. 0,5 l. Szklana butelka.</t>
  </si>
  <si>
    <t>Farba emulsyjna zewnętrzna biała - farba emulsyjna akrylowa do fasad i elewacji. Kolor biały,  Daje matowe, trwałe, odporne na warunki atmosferyczne powłoki. Doskonale przyczepna do podłoży cementowych, cementowo-wapiennych, gipsowych, drewnianych i drewnopochodnych. Nanoszenie pędzel, wałek, natrysk, wydajność co najmniej 12 m2/l. Opakowanie 10 l.</t>
  </si>
  <si>
    <t>Emulsja gruntująca 5 l</t>
  </si>
  <si>
    <t>Farba ftalowa szara ogólnego stosowania do malowania stolarki okiennej i drzwiowej i innych elementów drewnianych i metalowych. W opakowaniach  1l.</t>
  </si>
  <si>
    <t>Farba antykorozyjna do ocynku  - aluminium Ral 9006. Farba bezpodkładowa, akrylowa, wodorozcieńczalna. Przeznaczona do malowania powierzchni ocynkowanych, aluminiowych, miedzianych. Kolor aluminium. Pojemność 1l.</t>
  </si>
  <si>
    <t>Farba chlorokauczukowa szara - do malowania elementów stalowych i żeliwnych, betonu, tynków, asfaltu. Odporna na warunki atmosferyczne, pojemność 1l</t>
  </si>
  <si>
    <t>Farba srebrzanka żaroodporna  ogólnego stosowania do malowania elementów metalowych w opakowaniach  1l.</t>
  </si>
  <si>
    <t xml:space="preserve"> Farba do betonu to wodorozcieńczalna akrylowo-silikonowa farba przeznaczona jest do malowania elementów betonowych takich jak ekrany betonowe przy drogach i autostradach, ogrodzenia betonowe, murki, galanteria betonowa, figurki ogrodowe, tralki, jak również posadzki betonowe z kostki brukowej i chodniki betonowe w garażach, piwnicach, magazynach. Opakowanie 1 l.</t>
  </si>
  <si>
    <t xml:space="preserve"> Impregnat do drewna, drewnoochronny, z woskiem, kolor palisander pojemność 1l.</t>
  </si>
  <si>
    <t>Lakier poliuretanowo-alkidowy do drewna połysk. Lakier przeznaczony do malowania elementów drewnianych, użytkowanych wewnątrz budynków np. schody, parkiety. Pojemność opakowania  1l.</t>
  </si>
  <si>
    <t>Rozpuszczalnik nitro - rozcieńczalnik do wyrobów nitrocelulozowych. Dane techniczne: produkt niebezpieczny dla środowiska, postać: ciecz, bezbarwna, rozpuszczalność: nie rozpuszcza się w wodzie, palność; łatwopalny. Zastosowanie: do wyrobów ftalowych ogólnego stosowania. Pojemność1l.</t>
  </si>
  <si>
    <t>Rozcieńczalnik ftalowy 5l. Dane techniczne: postać: ciecz, barwa: bezbarwna, rozpuszczalność: nie rozpuszcza się w wodzie, palność: łatwopalny. Zastosowanie: do wyrobów ftalowych ogólnego stosowania, do mycia pędzli i narzędzi po malowaniu. Poj. 5l</t>
  </si>
  <si>
    <t>Rozpuszczalnik uniwersalny ogólnego stosowania . Poj. 1l. Butelka szklana.</t>
  </si>
  <si>
    <t>Impregnat do drewna DREWNOCHRON lub równoważna. Do surowego drewna. Pełna i skuteczna ochrona przed: sinizną, grzybami domowymi i owadami. Bardzo głęboko wnika w strukturę drewna. Wyrównuje chłonność drewna przez co zwiększa wydajność wyrobów nawierzchniowych. Nie powoduje korozji w przypadku łączenia drewna z elementami metalowymi (np.  gwoździe, okucia metalowe). Pojemność 2,5 l.</t>
  </si>
  <si>
    <t>Rozcieńczalnik benzyna ekstrakcyjna. Poj. 1l.</t>
  </si>
  <si>
    <t>Farba olejna czarna 1 L.</t>
  </si>
  <si>
    <t>Farba olejna żółta 1 L.</t>
  </si>
  <si>
    <t xml:space="preserve"> Farba olejna szara 1 L.</t>
  </si>
  <si>
    <t>Farba olejna brązowa 1 L.</t>
  </si>
  <si>
    <t xml:space="preserve"> Farba olejna czerwona 1 L.</t>
  </si>
  <si>
    <t xml:space="preserve"> Rozpuszczalnik rozcieńczalnik ftalowy 5 l.</t>
  </si>
  <si>
    <t>47</t>
  </si>
  <si>
    <t>48</t>
  </si>
  <si>
    <t>49</t>
  </si>
  <si>
    <t>Farba chlorokauczukowa pomarańczowa 1 L</t>
  </si>
  <si>
    <t>Farba chlorokauczukowa popielata jasna 1 L</t>
  </si>
  <si>
    <t>Farba chlorokauczukowa czarna 1 L</t>
  </si>
  <si>
    <t>Farba chlorokauczukowa pomarańczowa - do malowania elementów stalowych i żeliwnych, betonu, tynków, asfaltów. Odporna na warunki atmosferyczne. Ogólnego stosowania. Pojemność  1l.</t>
  </si>
  <si>
    <t>Farba chlorokauczukowa popielata jasna - do malowania elementów stalowych i żeliwnych, betonu, tynków, asfaltów. Odporna na warunki atmosferyczne. Ogólnego stosowania. Pojemność  1l.</t>
  </si>
  <si>
    <t>Farba chlorokauczukowa czarna - do malowania elementów stalowych i żeliwnych, betonu, tynków, asfaltów. Odporna na warunki atmosferyczne. Ogólnego stosowania. Pojemność  1l.</t>
  </si>
  <si>
    <t xml:space="preserve">       1</t>
  </si>
  <si>
    <t>Formularz cenowy farby, lakiery, rozpuszczalniki GZ 1 METALZBYT</t>
  </si>
  <si>
    <t xml:space="preserve">Kruszywo łamane 0 - 31,5 mm - kategoria wg PN-EN 13242 - procentowa zawartość ziarn przekruszonych lub łamanych oraz całkowicie zaokrąglonych w kruszywach grubych powinna mieć wartość C90/3. Warunkiem przyjęcia oferty cenowej będzie dołączenie do niej DWU (Deklaracji Właściwości Użytkowych) dla ww. kruszywa.  </t>
  </si>
  <si>
    <t>t</t>
  </si>
  <si>
    <t>Prawo opcji</t>
  </si>
  <si>
    <t>Zdjęcie poglądowe</t>
  </si>
  <si>
    <t>Płyta prefabrykowana żelbetowa typu MON 1,5 x 3,0 x 0,15 m z betonu C30/37.
Warunkiem przyjęcia oferty cenowej będzie dołączenie do niej DWU (Deklaracji Właściwości Użytkowych) dla płyty prefabrykowanej żelbetowej typu MON 1,5 x 3,0 x 0,15 m z betonu C30/37. HAKI TRANSPORTOWE NA ROGACH PŁYTY.</t>
  </si>
  <si>
    <t>Formularz cenowy Część nr 1</t>
  </si>
  <si>
    <t>Załącznik nr…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</si>
</sst>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 #,##0.00&quot;      &quot;;\-#,##0.00&quot;      &quot;;&quot; -&quot;#&quot;      &quot;;@\ "/>
    <numFmt numFmtId="165" formatCode="#,##0.00\ _z_ł"/>
    <numFmt numFmtId="166" formatCode="#,##0.00\ &quot;zł&quot;"/>
  </numFmts>
  <fonts count="16"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4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2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/>
    <xf numFmtId="0" fontId="1" fillId="0" borderId="0"/>
    <xf numFmtId="0" fontId="9" fillId="0" borderId="0"/>
  </cellStyleXfs>
  <cellXfs count="60">
    <xf numFmtId="0" fontId="0" fillId="0" borderId="0" xfId="0"/>
    <xf numFmtId="0" fontId="3" fillId="2" borderId="1" xfId="2" applyFont="1" applyFill="1" applyBorder="1" applyAlignment="1">
      <alignment horizontal="left" vertical="top" wrapText="1"/>
    </xf>
    <xf numFmtId="49" fontId="3" fillId="2" borderId="1" xfId="2" applyNumberFormat="1" applyFont="1" applyFill="1" applyBorder="1" applyAlignment="1">
      <alignment horizontal="left" vertical="top" wrapText="1"/>
    </xf>
    <xf numFmtId="165" fontId="10" fillId="2" borderId="1" xfId="0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166" fontId="4" fillId="2" borderId="1" xfId="1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166" fontId="4" fillId="2" borderId="1" xfId="2" applyNumberFormat="1" applyFont="1" applyFill="1" applyBorder="1" applyAlignment="1">
      <alignment horizontal="center" vertical="center" wrapText="1"/>
    </xf>
    <xf numFmtId="165" fontId="0" fillId="2" borderId="1" xfId="0" applyNumberFormat="1" applyFill="1" applyBorder="1" applyAlignment="1">
      <alignment horizontal="center" vertical="center" wrapText="1"/>
    </xf>
    <xf numFmtId="165" fontId="3" fillId="2" borderId="1" xfId="2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166" fontId="5" fillId="2" borderId="1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6" fontId="6" fillId="2" borderId="1" xfId="1" applyNumberFormat="1" applyFont="1" applyFill="1" applyBorder="1" applyAlignment="1">
      <alignment horizontal="center" vertical="center" wrapText="1"/>
    </xf>
    <xf numFmtId="49" fontId="3" fillId="2" borderId="0" xfId="2" applyNumberFormat="1" applyFont="1" applyFill="1" applyAlignment="1">
      <alignment horizontal="left" vertical="top" wrapText="1"/>
    </xf>
    <xf numFmtId="165" fontId="3" fillId="2" borderId="0" xfId="2" applyNumberFormat="1" applyFont="1" applyFill="1" applyAlignment="1">
      <alignment horizontal="left" vertical="top" wrapText="1"/>
    </xf>
    <xf numFmtId="0" fontId="3" fillId="2" borderId="0" xfId="2" applyFont="1" applyFill="1" applyAlignment="1">
      <alignment horizontal="left" vertical="top" wrapText="1"/>
    </xf>
    <xf numFmtId="165" fontId="2" fillId="2" borderId="0" xfId="0" applyNumberFormat="1" applyFont="1" applyFill="1" applyAlignment="1">
      <alignment horizontal="left" vertical="top" wrapText="1"/>
    </xf>
    <xf numFmtId="165" fontId="3" fillId="2" borderId="0" xfId="1" applyNumberFormat="1" applyFont="1" applyFill="1" applyAlignment="1">
      <alignment horizontal="left" vertical="top" wrapText="1"/>
    </xf>
    <xf numFmtId="165" fontId="0" fillId="2" borderId="0" xfId="0" applyNumberFormat="1" applyFill="1" applyAlignment="1">
      <alignment horizontal="left" vertical="top" wrapText="1"/>
    </xf>
    <xf numFmtId="165" fontId="12" fillId="2" borderId="0" xfId="0" applyNumberFormat="1" applyFont="1" applyFill="1" applyAlignment="1">
      <alignment horizontal="left" vertical="top" wrapText="1"/>
    </xf>
    <xf numFmtId="166" fontId="7" fillId="2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9" fontId="4" fillId="2" borderId="2" xfId="2" applyNumberFormat="1" applyFont="1" applyFill="1" applyBorder="1" applyAlignment="1">
      <alignment vertical="center" wrapText="1"/>
    </xf>
    <xf numFmtId="49" fontId="4" fillId="2" borderId="3" xfId="2" applyNumberFormat="1" applyFont="1" applyFill="1" applyBorder="1" applyAlignment="1">
      <alignment vertical="center" wrapText="1"/>
    </xf>
    <xf numFmtId="49" fontId="4" fillId="2" borderId="4" xfId="2" applyNumberFormat="1" applyFont="1" applyFill="1" applyBorder="1" applyAlignment="1">
      <alignment vertical="center" wrapText="1"/>
    </xf>
    <xf numFmtId="2" fontId="0" fillId="0" borderId="1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vertical="center" wrapText="1"/>
    </xf>
    <xf numFmtId="0" fontId="2" fillId="0" borderId="0" xfId="0" applyFont="1"/>
    <xf numFmtId="166" fontId="5" fillId="0" borderId="1" xfId="0" applyNumberFormat="1" applyFont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center" vertical="center" wrapText="1"/>
    </xf>
    <xf numFmtId="165" fontId="2" fillId="2" borderId="1" xfId="2" applyNumberFormat="1" applyFont="1" applyFill="1" applyBorder="1" applyAlignment="1">
      <alignment horizontal="center" vertical="center" wrapText="1"/>
    </xf>
    <xf numFmtId="49" fontId="3" fillId="2" borderId="1" xfId="2" applyNumberFormat="1" applyFont="1" applyFill="1" applyBorder="1" applyAlignment="1">
      <alignment horizontal="center" vertical="center" wrapText="1"/>
    </xf>
    <xf numFmtId="9" fontId="4" fillId="2" borderId="1" xfId="1" applyNumberFormat="1" applyFont="1" applyFill="1" applyBorder="1" applyAlignment="1">
      <alignment horizontal="center" vertical="center" wrapText="1"/>
    </xf>
    <xf numFmtId="49" fontId="13" fillId="2" borderId="1" xfId="2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66" fontId="13" fillId="0" borderId="1" xfId="0" applyNumberFormat="1" applyFont="1" applyBorder="1" applyAlignment="1">
      <alignment horizontal="center" vertical="center" wrapText="1"/>
    </xf>
    <xf numFmtId="166" fontId="13" fillId="2" borderId="1" xfId="1" applyNumberFormat="1" applyFont="1" applyFill="1" applyBorder="1" applyAlignment="1">
      <alignment horizontal="center" vertical="center" wrapText="1"/>
    </xf>
    <xf numFmtId="3" fontId="11" fillId="2" borderId="1" xfId="2" applyNumberFormat="1" applyFont="1" applyFill="1" applyBorder="1" applyAlignment="1">
      <alignment horizontal="center" vertical="center" wrapText="1"/>
    </xf>
    <xf numFmtId="9" fontId="4" fillId="2" borderId="1" xfId="2" applyNumberFormat="1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left" vertical="top" wrapText="1"/>
    </xf>
    <xf numFmtId="0" fontId="4" fillId="2" borderId="2" xfId="2" applyFont="1" applyFill="1" applyBorder="1" applyAlignment="1">
      <alignment horizontal="center" vertical="center" wrapText="1"/>
    </xf>
    <xf numFmtId="49" fontId="3" fillId="2" borderId="2" xfId="2" applyNumberFormat="1" applyFont="1" applyFill="1" applyBorder="1" applyAlignment="1">
      <alignment horizontal="right" vertical="center" wrapText="1"/>
    </xf>
    <xf numFmtId="49" fontId="3" fillId="2" borderId="3" xfId="2" applyNumberFormat="1" applyFont="1" applyFill="1" applyBorder="1" applyAlignment="1">
      <alignment horizontal="right" vertical="center" wrapText="1"/>
    </xf>
    <xf numFmtId="49" fontId="3" fillId="2" borderId="4" xfId="2" applyNumberFormat="1" applyFont="1" applyFill="1" applyBorder="1" applyAlignment="1">
      <alignment horizontal="right" vertical="center" wrapText="1"/>
    </xf>
    <xf numFmtId="49" fontId="4" fillId="2" borderId="5" xfId="2" applyNumberFormat="1" applyFont="1" applyFill="1" applyBorder="1" applyAlignment="1">
      <alignment horizontal="left" vertical="center" wrapText="1"/>
    </xf>
    <xf numFmtId="166" fontId="4" fillId="2" borderId="1" xfId="1" applyNumberFormat="1" applyFont="1" applyFill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15" fillId="2" borderId="1" xfId="2" applyFont="1" applyFill="1" applyBorder="1" applyAlignment="1">
      <alignment horizontal="center" vertical="center" wrapText="1"/>
    </xf>
    <xf numFmtId="166" fontId="4" fillId="2" borderId="2" xfId="2" applyNumberFormat="1" applyFont="1" applyFill="1" applyBorder="1" applyAlignment="1">
      <alignment horizontal="center" vertical="center" wrapText="1"/>
    </xf>
    <xf numFmtId="166" fontId="4" fillId="2" borderId="4" xfId="2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</cellXfs>
  <cellStyles count="4">
    <cellStyle name="Dziesiętny" xfId="1" builtinId="3"/>
    <cellStyle name="Excel Built-in Normal" xfId="2" xr:uid="{759257CD-2E45-415B-AF19-8AAAF32C92DB}"/>
    <cellStyle name="Normalny" xfId="0" builtinId="0"/>
    <cellStyle name="Normalny 3" xfId="3" xr:uid="{4738CE9A-2398-47F8-8004-9A80EC8647F6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DCE6F2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1028700</xdr:colOff>
      <xdr:row>4</xdr:row>
      <xdr:rowOff>95250</xdr:rowOff>
    </xdr:from>
    <xdr:to>
      <xdr:col>2</xdr:col>
      <xdr:colOff>3857625</xdr:colOff>
      <xdr:row>4</xdr:row>
      <xdr:rowOff>2190750</xdr:rowOff>
    </xdr:to>
    <xdr:pic>
      <xdr:nvPicPr>
        <xdr:cNvPr id="1033" name="Obraz 2" descr="Płyta drogowa 300x100x15cm">
          <a:extLst>
            <a:ext uri="{FF2B5EF4-FFF2-40B4-BE49-F238E27FC236}">
              <a16:creationId xmlns:a16="http://schemas.microsoft.com/office/drawing/2014/main" id="{BE2E6A46-984D-5E92-4FCD-9AC058647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6050" y="2781300"/>
          <a:ext cx="2828925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19AAB-2803-4B59-B503-DBAB819A04E0}">
  <dimension ref="A1:EO1104"/>
  <sheetViews>
    <sheetView showGridLines="0" tabSelected="1" view="pageBreakPreview" zoomScaleNormal="60" zoomScaleSheetLayoutView="100" workbookViewId="0">
      <pane ySplit="3" topLeftCell="A4" activePane="bottomLeft" state="frozen"/>
      <selection pane="bottomLeft" activeCell="P14" sqref="P14"/>
    </sheetView>
  </sheetViews>
  <sheetFormatPr defaultColWidth="9.42578125" defaultRowHeight="50.1" customHeight="1"/>
  <cols>
    <col min="1" max="1" width="10" style="2" customWidth="1"/>
    <col min="2" max="3" width="72" style="1" customWidth="1"/>
    <col min="4" max="4" width="16.42578125" style="1" customWidth="1"/>
    <col min="5" max="5" width="9.85546875" style="1" customWidth="1"/>
    <col min="6" max="6" width="14.28515625" style="1" customWidth="1"/>
    <col min="7" max="7" width="15" style="1" customWidth="1"/>
    <col min="8" max="8" width="10.5703125" style="1" customWidth="1"/>
    <col min="9" max="9" width="12.140625" style="1" customWidth="1"/>
    <col min="10" max="10" width="4.42578125" style="1" customWidth="1"/>
    <col min="11" max="11" width="24" style="47" customWidth="1"/>
    <col min="12" max="145" width="9.42578125" style="17"/>
    <col min="146" max="16384" width="9.42578125" style="1"/>
  </cols>
  <sheetData>
    <row r="1" spans="1:11" ht="50.1" customHeight="1">
      <c r="A1" s="49" t="s">
        <v>170</v>
      </c>
      <c r="B1" s="50"/>
      <c r="C1" s="50"/>
      <c r="D1" s="50"/>
      <c r="E1" s="50"/>
      <c r="F1" s="50"/>
      <c r="G1" s="50"/>
      <c r="H1" s="50"/>
      <c r="I1" s="50"/>
      <c r="J1" s="50"/>
      <c r="K1" s="51"/>
    </row>
    <row r="2" spans="1:11" ht="39.950000000000003" customHeight="1">
      <c r="A2" s="56" t="s">
        <v>169</v>
      </c>
      <c r="B2" s="56"/>
      <c r="C2" s="56"/>
      <c r="D2" s="56"/>
      <c r="E2" s="56"/>
      <c r="F2" s="56"/>
      <c r="G2" s="56"/>
      <c r="H2" s="56"/>
      <c r="I2" s="56"/>
      <c r="J2" s="56"/>
    </row>
    <row r="3" spans="1:11" ht="50.1" customHeight="1">
      <c r="A3" s="7" t="s">
        <v>0</v>
      </c>
      <c r="B3" s="4" t="s">
        <v>1</v>
      </c>
      <c r="C3" s="4" t="s">
        <v>167</v>
      </c>
      <c r="D3" s="7" t="s">
        <v>20</v>
      </c>
      <c r="E3" s="4" t="s">
        <v>2</v>
      </c>
      <c r="F3" s="4" t="s">
        <v>16</v>
      </c>
      <c r="G3" s="4" t="s">
        <v>17</v>
      </c>
      <c r="H3" s="4" t="s">
        <v>19</v>
      </c>
      <c r="I3" s="55" t="s">
        <v>18</v>
      </c>
      <c r="J3" s="55"/>
      <c r="K3" s="48" t="s">
        <v>166</v>
      </c>
    </row>
    <row r="4" spans="1:11" ht="72.95" customHeight="1">
      <c r="A4" s="7" t="s">
        <v>3</v>
      </c>
      <c r="B4" s="4" t="s">
        <v>164</v>
      </c>
      <c r="C4" s="4"/>
      <c r="D4" s="7" t="s">
        <v>165</v>
      </c>
      <c r="E4" s="4">
        <v>500</v>
      </c>
      <c r="F4" s="8"/>
      <c r="G4" s="8">
        <f>E4*F4</f>
        <v>0</v>
      </c>
      <c r="H4" s="46">
        <v>0.23</v>
      </c>
      <c r="I4" s="57">
        <f>G4*1.23</f>
        <v>0</v>
      </c>
      <c r="J4" s="58"/>
      <c r="K4" s="48">
        <v>250</v>
      </c>
    </row>
    <row r="5" spans="1:11" ht="188.1" customHeight="1">
      <c r="A5" s="7" t="s">
        <v>4</v>
      </c>
      <c r="B5" s="4" t="s">
        <v>168</v>
      </c>
      <c r="C5"/>
      <c r="D5" s="7" t="s">
        <v>55</v>
      </c>
      <c r="E5" s="4">
        <v>204</v>
      </c>
      <c r="F5" s="8"/>
      <c r="G5" s="8">
        <f>E5*F5</f>
        <v>0</v>
      </c>
      <c r="H5" s="46">
        <v>0.23</v>
      </c>
      <c r="I5" s="57">
        <f>G5*1.23</f>
        <v>0</v>
      </c>
      <c r="J5" s="58"/>
      <c r="K5" s="48">
        <v>102</v>
      </c>
    </row>
    <row r="6" spans="1:11" ht="34.5" customHeight="1">
      <c r="A6" s="7"/>
      <c r="B6" s="30"/>
      <c r="C6" s="30"/>
      <c r="D6" s="30"/>
      <c r="E6" s="45"/>
      <c r="F6" s="5"/>
      <c r="G6" s="5">
        <f>SUM(G4:G5)</f>
        <v>0</v>
      </c>
      <c r="H6" s="38"/>
      <c r="I6" s="53">
        <f>SUM(I4:I5)</f>
        <v>0</v>
      </c>
      <c r="J6" s="53"/>
    </row>
    <row r="7" spans="1:11" ht="30" customHeight="1">
      <c r="A7" s="54" t="s">
        <v>57</v>
      </c>
      <c r="B7" s="54"/>
      <c r="C7" s="54"/>
      <c r="D7" s="54"/>
      <c r="E7" s="54"/>
      <c r="F7" s="54"/>
      <c r="G7" s="54"/>
      <c r="H7" s="54"/>
      <c r="I7" s="53">
        <f>G6</f>
        <v>0</v>
      </c>
      <c r="J7" s="53"/>
    </row>
    <row r="8" spans="1:11" ht="30" customHeight="1">
      <c r="A8" s="54" t="s">
        <v>58</v>
      </c>
      <c r="B8" s="54"/>
      <c r="C8" s="54"/>
      <c r="D8" s="54"/>
      <c r="E8" s="54"/>
      <c r="F8" s="54"/>
      <c r="G8" s="54"/>
      <c r="H8" s="54"/>
      <c r="I8" s="53">
        <v>23</v>
      </c>
      <c r="J8" s="53"/>
    </row>
    <row r="9" spans="1:11" ht="30" customHeight="1">
      <c r="A9" s="54" t="s">
        <v>59</v>
      </c>
      <c r="B9" s="54"/>
      <c r="C9" s="54"/>
      <c r="D9" s="54"/>
      <c r="E9" s="54"/>
      <c r="F9" s="54"/>
      <c r="G9" s="54"/>
      <c r="H9" s="54"/>
      <c r="I9" s="53">
        <f>I7*1.23</f>
        <v>0</v>
      </c>
      <c r="J9" s="53"/>
    </row>
    <row r="10" spans="1:11" s="17" customFormat="1" ht="20.100000000000001" customHeight="1">
      <c r="A10" s="52"/>
      <c r="B10" s="52"/>
      <c r="C10" s="52"/>
      <c r="D10" s="52"/>
      <c r="E10" s="52"/>
      <c r="F10" s="52"/>
      <c r="G10" s="52"/>
      <c r="H10" s="52"/>
      <c r="I10" s="52"/>
      <c r="J10" s="52"/>
    </row>
    <row r="11" spans="1:11" s="17" customFormat="1" ht="50.1" customHeight="1">
      <c r="A11" s="15"/>
      <c r="B11" s="16"/>
      <c r="C11" s="16"/>
      <c r="D11" s="16"/>
      <c r="E11" s="16"/>
      <c r="F11" s="16"/>
      <c r="G11" s="16"/>
      <c r="H11" s="16"/>
      <c r="I11" s="16"/>
    </row>
    <row r="12" spans="1:11" s="17" customFormat="1" ht="50.1" customHeight="1">
      <c r="A12" s="15"/>
      <c r="B12" s="16"/>
      <c r="C12" s="16"/>
      <c r="D12" s="16"/>
      <c r="E12" s="16"/>
      <c r="F12" s="16"/>
      <c r="G12" s="16"/>
      <c r="H12" s="16"/>
      <c r="I12" s="16"/>
    </row>
    <row r="13" spans="1:11" s="17" customFormat="1" ht="50.1" customHeight="1">
      <c r="A13" s="15"/>
      <c r="B13" s="16"/>
      <c r="C13" s="16"/>
      <c r="D13" s="16"/>
      <c r="E13" s="16"/>
      <c r="F13" s="16"/>
      <c r="G13" s="16"/>
      <c r="H13" s="16"/>
      <c r="I13" s="16"/>
    </row>
    <row r="14" spans="1:11" s="17" customFormat="1" ht="50.1" customHeight="1">
      <c r="A14" s="15"/>
      <c r="B14" s="16"/>
      <c r="C14" s="16"/>
      <c r="D14" s="16"/>
      <c r="E14" s="16"/>
      <c r="F14" s="16"/>
      <c r="G14" s="16"/>
      <c r="H14" s="16"/>
      <c r="I14" s="16"/>
    </row>
    <row r="15" spans="1:11" s="17" customFormat="1" ht="50.1" customHeight="1">
      <c r="A15" s="15"/>
      <c r="B15" s="16"/>
      <c r="C15" s="16"/>
      <c r="D15" s="16"/>
      <c r="E15" s="16"/>
      <c r="F15" s="16"/>
      <c r="G15" s="16"/>
      <c r="H15" s="16"/>
      <c r="I15" s="16"/>
    </row>
    <row r="16" spans="1:11" s="17" customFormat="1" ht="50.1" customHeight="1">
      <c r="A16" s="15"/>
      <c r="B16" s="18"/>
      <c r="C16" s="18"/>
      <c r="D16" s="18"/>
      <c r="E16" s="18"/>
      <c r="F16" s="18"/>
      <c r="G16" s="18"/>
      <c r="H16" s="18"/>
      <c r="I16" s="18"/>
    </row>
    <row r="17" spans="1:9" s="17" customFormat="1" ht="50.1" customHeight="1">
      <c r="A17" s="15"/>
      <c r="B17" s="18"/>
      <c r="C17" s="18"/>
      <c r="D17" s="18"/>
      <c r="E17" s="18"/>
      <c r="F17" s="18"/>
      <c r="G17" s="18"/>
      <c r="H17" s="18"/>
      <c r="I17" s="18"/>
    </row>
    <row r="18" spans="1:9" s="17" customFormat="1" ht="50.1" customHeight="1">
      <c r="A18" s="15"/>
      <c r="B18" s="18"/>
      <c r="C18" s="18"/>
      <c r="D18" s="18"/>
      <c r="E18" s="18"/>
      <c r="F18" s="18"/>
      <c r="G18" s="18"/>
      <c r="H18" s="18"/>
      <c r="I18" s="18"/>
    </row>
    <row r="19" spans="1:9" s="17" customFormat="1" ht="50.1" customHeight="1">
      <c r="A19" s="15"/>
      <c r="B19" s="18"/>
      <c r="C19" s="18"/>
      <c r="D19" s="18"/>
      <c r="E19" s="18"/>
      <c r="F19" s="18"/>
      <c r="G19" s="18"/>
      <c r="H19" s="18"/>
      <c r="I19" s="18"/>
    </row>
    <row r="20" spans="1:9" s="17" customFormat="1" ht="50.1" customHeight="1">
      <c r="A20" s="15"/>
      <c r="B20" s="18"/>
      <c r="C20" s="18"/>
      <c r="D20" s="18"/>
      <c r="E20" s="18"/>
      <c r="F20" s="18"/>
      <c r="G20" s="18"/>
      <c r="H20" s="18"/>
      <c r="I20" s="18"/>
    </row>
    <row r="21" spans="1:9" s="17" customFormat="1" ht="50.1" customHeight="1">
      <c r="A21" s="15"/>
      <c r="B21" s="18"/>
      <c r="C21" s="18"/>
      <c r="D21" s="18"/>
      <c r="E21" s="18"/>
      <c r="F21" s="18"/>
      <c r="G21" s="18"/>
      <c r="H21" s="18"/>
      <c r="I21" s="18"/>
    </row>
    <row r="22" spans="1:9" s="17" customFormat="1" ht="50.1" customHeight="1">
      <c r="A22" s="15"/>
      <c r="B22" s="18"/>
      <c r="C22" s="18"/>
      <c r="D22" s="18"/>
      <c r="E22" s="18"/>
      <c r="F22" s="18"/>
      <c r="G22" s="18"/>
      <c r="H22" s="18"/>
      <c r="I22" s="18"/>
    </row>
    <row r="23" spans="1:9" s="17" customFormat="1" ht="50.1" customHeight="1">
      <c r="A23" s="15"/>
      <c r="B23" s="18"/>
      <c r="C23" s="18"/>
      <c r="D23" s="18"/>
      <c r="E23" s="18"/>
      <c r="F23" s="18"/>
      <c r="G23" s="18"/>
      <c r="H23" s="18"/>
      <c r="I23" s="18"/>
    </row>
    <row r="24" spans="1:9" s="17" customFormat="1" ht="50.1" customHeight="1">
      <c r="A24" s="15"/>
      <c r="B24" s="18"/>
      <c r="C24" s="18"/>
      <c r="D24" s="18"/>
      <c r="E24" s="18"/>
      <c r="F24" s="18"/>
      <c r="G24" s="18"/>
      <c r="H24" s="18"/>
      <c r="I24" s="18"/>
    </row>
    <row r="25" spans="1:9" s="17" customFormat="1" ht="50.1" customHeight="1">
      <c r="A25" s="15"/>
      <c r="B25" s="18"/>
      <c r="C25" s="18"/>
      <c r="D25" s="18"/>
      <c r="E25" s="18"/>
      <c r="F25" s="18"/>
      <c r="G25" s="18"/>
      <c r="H25" s="18"/>
      <c r="I25" s="18"/>
    </row>
    <row r="26" spans="1:9" s="17" customFormat="1" ht="50.1" customHeight="1">
      <c r="A26" s="15"/>
      <c r="B26" s="18"/>
      <c r="C26" s="18"/>
      <c r="D26" s="18"/>
      <c r="E26" s="18"/>
      <c r="F26" s="18"/>
      <c r="G26" s="18"/>
      <c r="H26" s="18"/>
      <c r="I26" s="18"/>
    </row>
    <row r="27" spans="1:9" s="17" customFormat="1" ht="50.1" customHeight="1">
      <c r="A27" s="15"/>
      <c r="B27" s="18"/>
      <c r="C27" s="18"/>
      <c r="D27" s="18"/>
      <c r="E27" s="18"/>
      <c r="F27" s="18"/>
      <c r="G27" s="18"/>
      <c r="H27" s="18"/>
      <c r="I27" s="18"/>
    </row>
    <row r="28" spans="1:9" s="17" customFormat="1" ht="50.1" customHeight="1">
      <c r="A28" s="15"/>
      <c r="B28" s="18"/>
      <c r="C28" s="18"/>
      <c r="D28" s="18"/>
      <c r="E28" s="18"/>
      <c r="F28" s="18"/>
      <c r="G28" s="18"/>
      <c r="H28" s="18"/>
      <c r="I28" s="18"/>
    </row>
    <row r="29" spans="1:9" s="17" customFormat="1" ht="50.1" customHeight="1">
      <c r="A29" s="15"/>
      <c r="B29" s="18"/>
      <c r="C29" s="18"/>
      <c r="D29" s="18"/>
      <c r="E29" s="18"/>
      <c r="F29" s="18"/>
      <c r="G29" s="18"/>
      <c r="H29" s="18"/>
      <c r="I29" s="18"/>
    </row>
    <row r="30" spans="1:9" s="17" customFormat="1" ht="50.1" customHeight="1">
      <c r="A30" s="15"/>
      <c r="B30" s="18"/>
      <c r="C30" s="18"/>
      <c r="D30" s="18"/>
      <c r="E30" s="18"/>
      <c r="F30" s="18"/>
      <c r="G30" s="18"/>
      <c r="H30" s="18"/>
      <c r="I30" s="18"/>
    </row>
    <row r="31" spans="1:9" s="17" customFormat="1" ht="50.1" customHeight="1">
      <c r="A31" s="15"/>
      <c r="B31" s="18"/>
      <c r="C31" s="18"/>
      <c r="D31" s="18"/>
      <c r="E31" s="18"/>
      <c r="F31" s="18"/>
      <c r="G31" s="18"/>
      <c r="H31" s="18"/>
      <c r="I31" s="18"/>
    </row>
    <row r="32" spans="1:9" s="17" customFormat="1" ht="50.1" customHeight="1">
      <c r="A32" s="15"/>
      <c r="B32" s="18"/>
      <c r="C32" s="18"/>
      <c r="D32" s="18"/>
      <c r="E32" s="18"/>
      <c r="F32" s="18"/>
      <c r="G32" s="18"/>
      <c r="H32" s="18"/>
      <c r="I32" s="18"/>
    </row>
    <row r="33" spans="1:9" s="17" customFormat="1" ht="50.1" customHeight="1">
      <c r="A33" s="15"/>
      <c r="B33" s="16"/>
      <c r="C33" s="16"/>
      <c r="D33" s="16"/>
      <c r="E33" s="16"/>
      <c r="F33" s="16"/>
      <c r="G33" s="16"/>
      <c r="H33" s="16"/>
      <c r="I33" s="16"/>
    </row>
    <row r="34" spans="1:9" s="17" customFormat="1" ht="54" customHeight="1">
      <c r="A34" s="15"/>
      <c r="B34" s="16"/>
      <c r="C34" s="16"/>
      <c r="D34" s="16"/>
      <c r="E34" s="16"/>
      <c r="F34" s="16"/>
      <c r="G34" s="16"/>
      <c r="H34" s="16"/>
      <c r="I34" s="16"/>
    </row>
    <row r="35" spans="1:9" s="17" customFormat="1" ht="54.75" customHeight="1">
      <c r="A35" s="15"/>
      <c r="B35" s="16"/>
      <c r="C35" s="16"/>
      <c r="D35" s="16"/>
      <c r="E35" s="16"/>
      <c r="F35" s="16"/>
      <c r="G35" s="16"/>
      <c r="H35" s="16"/>
      <c r="I35" s="16"/>
    </row>
    <row r="36" spans="1:9" s="17" customFormat="1" ht="50.1" customHeight="1">
      <c r="A36" s="15"/>
      <c r="B36" s="16"/>
      <c r="C36" s="16"/>
      <c r="D36" s="16"/>
      <c r="E36" s="16"/>
      <c r="F36" s="16"/>
      <c r="G36" s="16"/>
      <c r="H36" s="16"/>
      <c r="I36" s="16"/>
    </row>
    <row r="37" spans="1:9" s="17" customFormat="1" ht="54.75" customHeight="1">
      <c r="A37" s="15"/>
      <c r="B37" s="16"/>
      <c r="C37" s="16"/>
      <c r="D37" s="16"/>
      <c r="E37" s="16"/>
      <c r="F37" s="16"/>
      <c r="G37" s="16"/>
      <c r="H37" s="16"/>
      <c r="I37" s="16"/>
    </row>
    <row r="38" spans="1:9" s="17" customFormat="1" ht="50.1" customHeight="1">
      <c r="A38" s="15"/>
      <c r="B38" s="16"/>
      <c r="C38" s="16"/>
      <c r="D38" s="16"/>
      <c r="E38" s="16"/>
      <c r="F38" s="19"/>
      <c r="G38" s="19"/>
      <c r="H38" s="19"/>
      <c r="I38" s="19"/>
    </row>
    <row r="39" spans="1:9" s="17" customFormat="1" ht="50.1" customHeight="1">
      <c r="A39" s="15"/>
      <c r="B39" s="16"/>
      <c r="C39" s="16"/>
      <c r="D39" s="16"/>
      <c r="E39" s="16"/>
      <c r="F39" s="19"/>
      <c r="G39" s="19"/>
      <c r="H39" s="19"/>
      <c r="I39" s="19"/>
    </row>
    <row r="40" spans="1:9" s="17" customFormat="1" ht="50.1" customHeight="1">
      <c r="A40" s="15"/>
      <c r="B40" s="18"/>
      <c r="C40" s="18"/>
      <c r="D40" s="18"/>
      <c r="E40" s="16"/>
      <c r="F40" s="19"/>
      <c r="G40" s="19"/>
      <c r="H40" s="19"/>
      <c r="I40" s="19"/>
    </row>
    <row r="41" spans="1:9" s="17" customFormat="1" ht="50.1" customHeight="1">
      <c r="A41" s="15"/>
      <c r="B41" s="18"/>
      <c r="C41" s="18"/>
      <c r="D41" s="18"/>
      <c r="E41" s="16"/>
      <c r="F41" s="19"/>
      <c r="G41" s="19"/>
      <c r="H41" s="19"/>
      <c r="I41" s="19"/>
    </row>
    <row r="42" spans="1:9" s="17" customFormat="1" ht="50.1" customHeight="1">
      <c r="A42" s="15"/>
      <c r="B42" s="18"/>
      <c r="C42" s="18"/>
      <c r="D42" s="18"/>
      <c r="E42" s="16"/>
      <c r="F42" s="18"/>
      <c r="G42" s="19"/>
      <c r="H42" s="19"/>
      <c r="I42" s="19"/>
    </row>
    <row r="43" spans="1:9" s="17" customFormat="1" ht="50.1" customHeight="1">
      <c r="A43" s="15"/>
      <c r="B43" s="18"/>
      <c r="C43" s="18"/>
      <c r="D43" s="18"/>
      <c r="E43" s="16"/>
      <c r="F43" s="19"/>
      <c r="G43" s="19"/>
      <c r="H43" s="19"/>
      <c r="I43" s="19"/>
    </row>
    <row r="44" spans="1:9" s="17" customFormat="1" ht="50.1" customHeight="1">
      <c r="A44" s="15"/>
      <c r="B44" s="18"/>
      <c r="C44" s="18"/>
      <c r="D44" s="18"/>
      <c r="E44" s="16"/>
      <c r="F44" s="18"/>
      <c r="G44" s="19"/>
      <c r="H44" s="19"/>
      <c r="I44" s="19"/>
    </row>
    <row r="45" spans="1:9" s="17" customFormat="1" ht="50.1" customHeight="1">
      <c r="A45" s="15"/>
      <c r="B45" s="18"/>
      <c r="C45" s="18"/>
      <c r="D45" s="18"/>
      <c r="E45" s="16"/>
      <c r="F45" s="18"/>
      <c r="G45" s="19"/>
      <c r="H45" s="19"/>
      <c r="I45" s="19"/>
    </row>
    <row r="46" spans="1:9" s="17" customFormat="1" ht="50.1" customHeight="1">
      <c r="A46" s="15"/>
      <c r="B46" s="18"/>
      <c r="C46" s="18"/>
      <c r="D46" s="18"/>
      <c r="E46" s="16"/>
      <c r="F46" s="19"/>
      <c r="G46" s="19"/>
      <c r="H46" s="19"/>
      <c r="I46" s="19"/>
    </row>
    <row r="47" spans="1:9" s="17" customFormat="1" ht="50.1" customHeight="1">
      <c r="A47" s="15"/>
      <c r="B47" s="18"/>
      <c r="C47" s="18"/>
      <c r="D47" s="18"/>
      <c r="E47" s="16"/>
      <c r="F47" s="18"/>
      <c r="G47" s="19"/>
      <c r="H47" s="19"/>
      <c r="I47" s="19"/>
    </row>
    <row r="48" spans="1:9" s="17" customFormat="1" ht="50.1" customHeight="1">
      <c r="A48" s="15"/>
      <c r="B48" s="18"/>
      <c r="C48" s="18"/>
      <c r="D48" s="18"/>
      <c r="E48" s="16"/>
      <c r="F48" s="18"/>
      <c r="G48" s="19"/>
      <c r="H48" s="19"/>
      <c r="I48" s="19"/>
    </row>
    <row r="49" spans="1:9" s="17" customFormat="1" ht="50.1" customHeight="1">
      <c r="A49" s="15"/>
      <c r="B49" s="18"/>
      <c r="C49" s="18"/>
      <c r="D49" s="18"/>
      <c r="E49" s="16"/>
      <c r="F49" s="18"/>
      <c r="G49" s="19"/>
      <c r="H49" s="19"/>
      <c r="I49" s="19"/>
    </row>
    <row r="50" spans="1:9" s="17" customFormat="1" ht="50.1" customHeight="1">
      <c r="A50" s="15"/>
      <c r="B50" s="18"/>
      <c r="C50" s="18"/>
      <c r="D50" s="18"/>
      <c r="E50" s="18"/>
      <c r="F50" s="18"/>
      <c r="G50" s="19"/>
      <c r="H50" s="19"/>
      <c r="I50" s="19"/>
    </row>
    <row r="51" spans="1:9" s="17" customFormat="1" ht="50.1" customHeight="1">
      <c r="A51" s="15"/>
      <c r="B51" s="20"/>
      <c r="C51" s="20"/>
      <c r="D51" s="20"/>
      <c r="E51" s="18"/>
      <c r="F51" s="18"/>
      <c r="G51" s="19"/>
      <c r="H51" s="19"/>
      <c r="I51" s="19"/>
    </row>
    <row r="52" spans="1:9" s="17" customFormat="1" ht="50.1" customHeight="1">
      <c r="A52" s="15"/>
      <c r="B52" s="18"/>
      <c r="C52" s="18"/>
      <c r="D52" s="18"/>
      <c r="E52" s="18"/>
      <c r="F52" s="18"/>
      <c r="G52" s="19"/>
      <c r="H52" s="19"/>
      <c r="I52" s="19"/>
    </row>
    <row r="53" spans="1:9" s="17" customFormat="1" ht="50.1" customHeight="1">
      <c r="A53" s="15"/>
      <c r="B53" s="18"/>
      <c r="C53" s="18"/>
      <c r="D53" s="18"/>
      <c r="E53" s="18"/>
      <c r="F53" s="18"/>
      <c r="G53" s="19"/>
      <c r="H53" s="19"/>
      <c r="I53" s="19"/>
    </row>
    <row r="54" spans="1:9" s="17" customFormat="1" ht="50.1" customHeight="1">
      <c r="A54" s="15"/>
      <c r="B54" s="18"/>
      <c r="C54" s="18"/>
      <c r="D54" s="18"/>
      <c r="E54" s="18"/>
      <c r="F54" s="18"/>
      <c r="G54" s="19"/>
      <c r="H54" s="19"/>
      <c r="I54" s="19"/>
    </row>
    <row r="55" spans="1:9" s="17" customFormat="1" ht="50.1" customHeight="1">
      <c r="A55" s="15"/>
      <c r="B55" s="18"/>
      <c r="C55" s="18"/>
      <c r="D55" s="18"/>
      <c r="E55" s="18"/>
      <c r="F55" s="18"/>
      <c r="G55" s="19"/>
      <c r="H55" s="19"/>
      <c r="I55" s="19"/>
    </row>
    <row r="56" spans="1:9" s="17" customFormat="1" ht="50.1" customHeight="1">
      <c r="A56" s="15"/>
      <c r="B56" s="18"/>
      <c r="C56" s="18"/>
      <c r="D56" s="18"/>
      <c r="E56" s="18"/>
      <c r="F56" s="18"/>
      <c r="G56" s="19"/>
      <c r="H56" s="19"/>
      <c r="I56" s="19"/>
    </row>
    <row r="57" spans="1:9" s="17" customFormat="1" ht="50.1" customHeight="1">
      <c r="A57" s="15"/>
      <c r="B57" s="18"/>
      <c r="C57" s="18"/>
      <c r="D57" s="18"/>
      <c r="E57" s="18"/>
      <c r="F57" s="18"/>
      <c r="G57" s="19"/>
      <c r="H57" s="19"/>
      <c r="I57" s="19"/>
    </row>
    <row r="58" spans="1:9" s="17" customFormat="1" ht="50.1" customHeight="1">
      <c r="A58" s="15"/>
      <c r="B58" s="18"/>
      <c r="C58" s="18"/>
      <c r="D58" s="18"/>
      <c r="E58" s="18"/>
      <c r="F58" s="18"/>
      <c r="G58" s="19"/>
      <c r="H58" s="19"/>
      <c r="I58" s="19"/>
    </row>
    <row r="59" spans="1:9" s="17" customFormat="1" ht="50.1" customHeight="1">
      <c r="A59" s="15"/>
      <c r="B59" s="18"/>
      <c r="C59" s="18"/>
      <c r="D59" s="18"/>
      <c r="E59" s="18"/>
      <c r="F59" s="18"/>
      <c r="G59" s="19"/>
      <c r="H59" s="19"/>
      <c r="I59" s="19"/>
    </row>
    <row r="60" spans="1:9" s="17" customFormat="1" ht="50.1" customHeight="1">
      <c r="A60" s="15"/>
      <c r="B60" s="18"/>
      <c r="C60" s="18"/>
      <c r="D60" s="18"/>
      <c r="E60" s="18"/>
      <c r="F60" s="18"/>
      <c r="G60" s="19"/>
      <c r="H60" s="19"/>
      <c r="I60" s="19"/>
    </row>
    <row r="61" spans="1:9" s="17" customFormat="1" ht="50.1" customHeight="1">
      <c r="A61" s="15"/>
      <c r="B61" s="18"/>
      <c r="C61" s="18"/>
      <c r="D61" s="18"/>
      <c r="E61" s="18"/>
      <c r="F61" s="18"/>
      <c r="G61" s="19"/>
      <c r="H61" s="19"/>
      <c r="I61" s="19"/>
    </row>
    <row r="62" spans="1:9" s="17" customFormat="1" ht="50.1" customHeight="1">
      <c r="A62" s="15"/>
      <c r="B62" s="18"/>
      <c r="C62" s="18"/>
      <c r="D62" s="18"/>
      <c r="E62" s="18"/>
      <c r="F62" s="18"/>
      <c r="G62" s="19"/>
      <c r="H62" s="19"/>
      <c r="I62" s="19"/>
    </row>
    <row r="63" spans="1:9" s="17" customFormat="1" ht="50.1" customHeight="1">
      <c r="A63" s="15"/>
      <c r="B63" s="18"/>
      <c r="C63" s="18"/>
      <c r="D63" s="18"/>
      <c r="E63" s="18"/>
      <c r="F63" s="18"/>
      <c r="G63" s="19"/>
      <c r="H63" s="19"/>
      <c r="I63" s="19"/>
    </row>
    <row r="64" spans="1:9" s="17" customFormat="1" ht="50.1" customHeight="1">
      <c r="A64" s="15"/>
      <c r="B64" s="18"/>
      <c r="C64" s="18"/>
      <c r="D64" s="18"/>
      <c r="E64" s="18"/>
      <c r="F64" s="18"/>
      <c r="G64" s="19"/>
      <c r="H64" s="19"/>
      <c r="I64" s="19"/>
    </row>
    <row r="65" spans="1:9" s="17" customFormat="1" ht="50.1" customHeight="1">
      <c r="A65" s="15"/>
      <c r="B65" s="18"/>
      <c r="C65" s="18"/>
      <c r="D65" s="18"/>
      <c r="E65" s="18"/>
      <c r="F65" s="18"/>
      <c r="G65" s="19"/>
      <c r="H65" s="19"/>
      <c r="I65" s="19"/>
    </row>
    <row r="66" spans="1:9" s="17" customFormat="1" ht="50.1" customHeight="1">
      <c r="A66" s="15"/>
      <c r="B66" s="18"/>
      <c r="C66" s="18"/>
      <c r="D66" s="18"/>
      <c r="E66" s="18"/>
      <c r="F66" s="16"/>
      <c r="G66" s="16"/>
      <c r="H66" s="16"/>
      <c r="I66" s="16"/>
    </row>
    <row r="67" spans="1:9" s="17" customFormat="1" ht="50.1" customHeight="1">
      <c r="A67" s="15"/>
      <c r="B67" s="18"/>
      <c r="C67" s="18"/>
      <c r="D67" s="18"/>
      <c r="E67" s="18"/>
      <c r="F67" s="18"/>
      <c r="G67" s="18"/>
      <c r="H67" s="18"/>
      <c r="I67" s="18"/>
    </row>
    <row r="68" spans="1:9" s="17" customFormat="1" ht="50.1" customHeight="1">
      <c r="A68" s="15"/>
      <c r="B68" s="18"/>
      <c r="C68" s="18"/>
      <c r="D68" s="18"/>
      <c r="E68" s="18"/>
      <c r="F68" s="16"/>
      <c r="G68" s="16"/>
      <c r="H68" s="16"/>
      <c r="I68" s="16"/>
    </row>
    <row r="69" spans="1:9" s="17" customFormat="1" ht="50.1" customHeight="1">
      <c r="A69" s="15"/>
      <c r="B69" s="18"/>
      <c r="C69" s="18"/>
      <c r="D69" s="18"/>
      <c r="E69" s="18"/>
      <c r="F69" s="18"/>
      <c r="G69" s="18"/>
      <c r="H69" s="18"/>
      <c r="I69" s="18"/>
    </row>
    <row r="70" spans="1:9" s="17" customFormat="1" ht="50.1" customHeight="1">
      <c r="A70" s="15"/>
      <c r="B70" s="18"/>
      <c r="C70" s="18"/>
      <c r="D70" s="18"/>
      <c r="E70" s="18"/>
      <c r="F70" s="16"/>
      <c r="G70" s="16"/>
      <c r="H70" s="16"/>
      <c r="I70" s="16"/>
    </row>
    <row r="71" spans="1:9" s="17" customFormat="1" ht="50.1" customHeight="1">
      <c r="A71" s="15"/>
      <c r="B71" s="18"/>
      <c r="C71" s="18"/>
      <c r="D71" s="18"/>
      <c r="E71" s="18"/>
      <c r="F71" s="18"/>
      <c r="G71" s="18"/>
      <c r="H71" s="18"/>
      <c r="I71" s="18"/>
    </row>
    <row r="72" spans="1:9" s="17" customFormat="1" ht="50.1" customHeight="1">
      <c r="A72" s="15"/>
      <c r="B72" s="18"/>
      <c r="C72" s="18"/>
      <c r="D72" s="18"/>
      <c r="E72" s="18"/>
      <c r="F72" s="16"/>
      <c r="G72" s="16"/>
      <c r="H72" s="16"/>
      <c r="I72" s="16"/>
    </row>
    <row r="73" spans="1:9" s="17" customFormat="1" ht="50.1" customHeight="1">
      <c r="A73" s="15"/>
      <c r="B73" s="18"/>
      <c r="C73" s="18"/>
      <c r="D73" s="18"/>
      <c r="E73" s="18"/>
      <c r="F73" s="18"/>
      <c r="G73" s="18"/>
      <c r="H73" s="18"/>
      <c r="I73" s="18"/>
    </row>
    <row r="74" spans="1:9" s="17" customFormat="1" ht="50.1" customHeight="1">
      <c r="A74" s="15"/>
      <c r="B74" s="18"/>
      <c r="C74" s="18"/>
      <c r="D74" s="18"/>
      <c r="E74" s="18"/>
      <c r="F74" s="16"/>
      <c r="G74" s="16"/>
      <c r="H74" s="16"/>
      <c r="I74" s="16"/>
    </row>
    <row r="75" spans="1:9" s="17" customFormat="1" ht="50.1" customHeight="1">
      <c r="A75" s="15"/>
      <c r="B75" s="18"/>
      <c r="C75" s="18"/>
      <c r="D75" s="18"/>
      <c r="E75" s="18"/>
      <c r="F75" s="16"/>
      <c r="G75" s="16"/>
      <c r="H75" s="16"/>
      <c r="I75" s="16"/>
    </row>
    <row r="76" spans="1:9" s="17" customFormat="1" ht="50.1" customHeight="1">
      <c r="A76" s="15"/>
      <c r="B76" s="18"/>
      <c r="C76" s="18"/>
      <c r="D76" s="18"/>
      <c r="E76" s="18"/>
      <c r="F76" s="16"/>
      <c r="G76" s="16"/>
      <c r="H76" s="16"/>
      <c r="I76" s="16"/>
    </row>
    <row r="77" spans="1:9" s="17" customFormat="1" ht="50.1" customHeight="1">
      <c r="A77" s="15"/>
      <c r="B77" s="18"/>
      <c r="C77" s="18"/>
      <c r="D77" s="18"/>
      <c r="E77" s="18"/>
      <c r="F77" s="16"/>
      <c r="G77" s="16"/>
      <c r="H77" s="16"/>
      <c r="I77" s="16"/>
    </row>
    <row r="78" spans="1:9" s="17" customFormat="1" ht="50.1" customHeight="1">
      <c r="A78" s="15"/>
      <c r="B78" s="18"/>
      <c r="C78" s="18"/>
      <c r="D78" s="18"/>
      <c r="E78" s="18"/>
      <c r="F78" s="16"/>
      <c r="G78" s="16"/>
      <c r="H78" s="16"/>
      <c r="I78" s="16"/>
    </row>
    <row r="79" spans="1:9" s="17" customFormat="1" ht="50.1" customHeight="1">
      <c r="A79" s="15"/>
      <c r="B79" s="16"/>
      <c r="C79" s="16"/>
      <c r="D79" s="16"/>
      <c r="E79" s="16"/>
      <c r="F79" s="16"/>
      <c r="G79" s="16"/>
      <c r="H79" s="16"/>
      <c r="I79" s="16"/>
    </row>
    <row r="80" spans="1:9" s="17" customFormat="1" ht="50.1" customHeight="1">
      <c r="A80" s="15"/>
      <c r="B80" s="16"/>
      <c r="C80" s="16"/>
      <c r="D80" s="16"/>
      <c r="E80" s="16"/>
      <c r="F80" s="16"/>
      <c r="G80" s="16"/>
      <c r="H80" s="16"/>
      <c r="I80" s="16"/>
    </row>
    <row r="81" spans="1:9" s="17" customFormat="1" ht="50.1" customHeight="1">
      <c r="A81" s="15"/>
      <c r="B81" s="16"/>
      <c r="C81" s="16"/>
      <c r="D81" s="16"/>
      <c r="E81" s="16"/>
      <c r="F81" s="16"/>
      <c r="G81" s="16"/>
      <c r="H81" s="16"/>
      <c r="I81" s="16"/>
    </row>
    <row r="82" spans="1:9" s="17" customFormat="1" ht="50.1" customHeight="1">
      <c r="A82" s="15"/>
      <c r="B82" s="16"/>
      <c r="C82" s="16"/>
      <c r="D82" s="16"/>
      <c r="E82" s="16"/>
      <c r="F82" s="16"/>
      <c r="G82" s="16"/>
      <c r="H82" s="16"/>
      <c r="I82" s="16"/>
    </row>
    <row r="83" spans="1:9" s="17" customFormat="1" ht="50.1" customHeight="1">
      <c r="A83" s="15"/>
      <c r="B83" s="16"/>
      <c r="C83" s="16"/>
      <c r="D83" s="16"/>
      <c r="E83" s="16"/>
      <c r="F83" s="16"/>
      <c r="G83" s="16"/>
      <c r="H83" s="16"/>
      <c r="I83" s="16"/>
    </row>
    <row r="84" spans="1:9" s="17" customFormat="1" ht="50.1" customHeight="1">
      <c r="A84" s="15"/>
      <c r="B84" s="16"/>
      <c r="C84" s="16"/>
      <c r="D84" s="16"/>
      <c r="E84" s="16"/>
      <c r="F84" s="16"/>
      <c r="G84" s="16"/>
      <c r="H84" s="16"/>
      <c r="I84" s="16"/>
    </row>
    <row r="85" spans="1:9" s="17" customFormat="1" ht="50.1" customHeight="1">
      <c r="A85" s="15"/>
      <c r="B85" s="16"/>
      <c r="C85" s="16"/>
      <c r="D85" s="16"/>
      <c r="E85" s="16"/>
      <c r="F85" s="16"/>
      <c r="G85" s="16"/>
      <c r="H85" s="16"/>
      <c r="I85" s="16"/>
    </row>
    <row r="86" spans="1:9" s="17" customFormat="1" ht="50.1" customHeight="1">
      <c r="A86" s="15"/>
      <c r="B86" s="21"/>
      <c r="C86" s="21"/>
      <c r="D86" s="21"/>
      <c r="E86" s="16"/>
      <c r="F86" s="16"/>
      <c r="G86" s="19"/>
      <c r="H86" s="19"/>
      <c r="I86" s="19"/>
    </row>
    <row r="87" spans="1:9" s="17" customFormat="1" ht="50.1" customHeight="1">
      <c r="A87" s="15"/>
      <c r="B87" s="21"/>
      <c r="C87" s="21"/>
      <c r="D87" s="21"/>
      <c r="E87" s="16"/>
      <c r="F87" s="16"/>
      <c r="G87" s="19"/>
      <c r="H87" s="19"/>
      <c r="I87" s="19"/>
    </row>
    <row r="88" spans="1:9" s="17" customFormat="1" ht="50.1" customHeight="1">
      <c r="A88" s="15"/>
      <c r="B88" s="21"/>
      <c r="C88" s="21"/>
      <c r="D88" s="21"/>
      <c r="E88" s="16"/>
      <c r="F88" s="16"/>
      <c r="G88" s="19"/>
      <c r="H88" s="19"/>
      <c r="I88" s="19"/>
    </row>
    <row r="89" spans="1:9" s="17" customFormat="1" ht="50.1" customHeight="1">
      <c r="A89" s="15"/>
      <c r="B89" s="21"/>
      <c r="C89" s="21"/>
      <c r="D89" s="21"/>
      <c r="E89" s="16"/>
      <c r="F89" s="16"/>
      <c r="G89" s="19"/>
      <c r="H89" s="19"/>
      <c r="I89" s="19"/>
    </row>
    <row r="90" spans="1:9" s="17" customFormat="1" ht="50.1" customHeight="1">
      <c r="A90" s="15"/>
      <c r="B90" s="21"/>
      <c r="C90" s="21"/>
      <c r="D90" s="21"/>
      <c r="E90" s="16"/>
      <c r="F90" s="16"/>
      <c r="G90" s="19"/>
      <c r="H90" s="19"/>
      <c r="I90" s="19"/>
    </row>
    <row r="91" spans="1:9" s="17" customFormat="1" ht="50.1" customHeight="1">
      <c r="A91" s="15"/>
      <c r="B91" s="21"/>
      <c r="C91" s="21"/>
      <c r="D91" s="21"/>
      <c r="E91" s="16"/>
      <c r="F91" s="16"/>
      <c r="G91" s="19"/>
      <c r="H91" s="19"/>
      <c r="I91" s="19"/>
    </row>
    <row r="92" spans="1:9" s="17" customFormat="1" ht="50.1" customHeight="1">
      <c r="A92" s="15"/>
      <c r="B92" s="21"/>
      <c r="C92" s="21"/>
      <c r="D92" s="21"/>
      <c r="E92" s="16"/>
      <c r="F92" s="16"/>
      <c r="G92" s="19"/>
      <c r="H92" s="19"/>
      <c r="I92" s="19"/>
    </row>
    <row r="93" spans="1:9" s="17" customFormat="1" ht="50.1" customHeight="1">
      <c r="A93" s="15"/>
      <c r="B93" s="21"/>
      <c r="C93" s="21"/>
      <c r="D93" s="21"/>
      <c r="E93" s="16"/>
      <c r="F93" s="16"/>
      <c r="G93" s="19"/>
      <c r="H93" s="19"/>
      <c r="I93" s="19"/>
    </row>
    <row r="94" spans="1:9" s="17" customFormat="1" ht="50.1" customHeight="1">
      <c r="A94" s="15"/>
      <c r="B94" s="21"/>
      <c r="C94" s="21"/>
      <c r="D94" s="21"/>
      <c r="E94" s="16"/>
      <c r="F94" s="16"/>
      <c r="G94" s="19"/>
      <c r="H94" s="19"/>
      <c r="I94" s="19"/>
    </row>
    <row r="95" spans="1:9" s="17" customFormat="1" ht="50.1" customHeight="1">
      <c r="A95" s="15"/>
      <c r="B95" s="21"/>
      <c r="C95" s="21"/>
      <c r="D95" s="21"/>
      <c r="E95" s="16"/>
      <c r="F95" s="16"/>
      <c r="G95" s="19"/>
      <c r="H95" s="19"/>
      <c r="I95" s="19"/>
    </row>
    <row r="96" spans="1:9" s="17" customFormat="1" ht="50.1" customHeight="1">
      <c r="A96" s="15"/>
      <c r="B96" s="21"/>
      <c r="C96" s="21"/>
      <c r="D96" s="21"/>
      <c r="E96" s="16"/>
      <c r="F96" s="16"/>
      <c r="G96" s="19"/>
      <c r="H96" s="19"/>
      <c r="I96" s="19"/>
    </row>
    <row r="97" spans="1:9" s="17" customFormat="1" ht="50.1" customHeight="1">
      <c r="A97" s="15"/>
      <c r="B97" s="21"/>
      <c r="C97" s="21"/>
      <c r="D97" s="21"/>
      <c r="E97" s="16"/>
      <c r="F97" s="16"/>
      <c r="G97" s="19"/>
      <c r="H97" s="19"/>
      <c r="I97" s="19"/>
    </row>
    <row r="98" spans="1:9" s="17" customFormat="1" ht="50.1" customHeight="1">
      <c r="A98" s="15"/>
      <c r="B98" s="16"/>
      <c r="C98" s="16"/>
      <c r="D98" s="16"/>
      <c r="E98" s="16"/>
      <c r="F98" s="19"/>
      <c r="G98" s="19"/>
      <c r="H98" s="19"/>
      <c r="I98" s="19"/>
    </row>
    <row r="99" spans="1:9" s="17" customFormat="1" ht="82.5" customHeight="1">
      <c r="A99" s="15"/>
      <c r="B99" s="16"/>
      <c r="C99" s="16"/>
      <c r="D99" s="16"/>
      <c r="E99" s="16"/>
      <c r="F99" s="19"/>
      <c r="G99" s="19"/>
      <c r="H99" s="19"/>
      <c r="I99" s="19"/>
    </row>
    <row r="100" spans="1:9" s="17" customFormat="1" ht="80.25" customHeight="1">
      <c r="A100" s="15"/>
      <c r="B100" s="16"/>
      <c r="C100" s="16"/>
      <c r="D100" s="16"/>
      <c r="E100" s="16"/>
      <c r="F100" s="19"/>
      <c r="G100" s="19"/>
      <c r="H100" s="19"/>
      <c r="I100" s="19"/>
    </row>
    <row r="101" spans="1:9" s="17" customFormat="1" ht="50.1" customHeight="1">
      <c r="A101" s="15"/>
      <c r="B101" s="18"/>
      <c r="C101" s="18"/>
      <c r="D101" s="18"/>
      <c r="E101" s="16"/>
      <c r="F101" s="18"/>
      <c r="G101" s="19"/>
      <c r="H101" s="19"/>
      <c r="I101" s="19"/>
    </row>
    <row r="102" spans="1:9" s="17" customFormat="1" ht="67.5" customHeight="1">
      <c r="A102" s="15"/>
      <c r="B102" s="18"/>
      <c r="C102" s="18"/>
      <c r="D102" s="18"/>
      <c r="E102" s="16"/>
      <c r="F102" s="19"/>
      <c r="G102" s="19"/>
      <c r="H102" s="19"/>
      <c r="I102" s="19"/>
    </row>
    <row r="103" spans="1:9" s="17" customFormat="1" ht="50.1" customHeight="1">
      <c r="A103" s="15"/>
      <c r="I103" s="16"/>
    </row>
    <row r="104" spans="1:9" s="17" customFormat="1" ht="50.1" customHeight="1">
      <c r="A104" s="15"/>
    </row>
    <row r="105" spans="1:9" s="17" customFormat="1" ht="50.1" customHeight="1">
      <c r="A105" s="15"/>
    </row>
    <row r="106" spans="1:9" s="17" customFormat="1" ht="50.1" customHeight="1">
      <c r="A106" s="15"/>
    </row>
    <row r="107" spans="1:9" s="17" customFormat="1" ht="50.1" customHeight="1">
      <c r="A107" s="15"/>
    </row>
    <row r="108" spans="1:9" s="17" customFormat="1" ht="50.1" customHeight="1">
      <c r="A108" s="15"/>
    </row>
    <row r="109" spans="1:9" s="17" customFormat="1" ht="50.1" customHeight="1">
      <c r="A109" s="15"/>
    </row>
    <row r="110" spans="1:9" s="17" customFormat="1" ht="50.1" customHeight="1">
      <c r="A110" s="15"/>
    </row>
    <row r="111" spans="1:9" s="17" customFormat="1" ht="50.1" customHeight="1">
      <c r="A111" s="15"/>
    </row>
    <row r="112" spans="1:9" s="17" customFormat="1" ht="50.1" customHeight="1">
      <c r="A112" s="15"/>
    </row>
    <row r="113" spans="1:1" s="17" customFormat="1" ht="50.1" customHeight="1">
      <c r="A113" s="15"/>
    </row>
    <row r="114" spans="1:1" s="17" customFormat="1" ht="50.1" customHeight="1">
      <c r="A114" s="15"/>
    </row>
    <row r="115" spans="1:1" s="17" customFormat="1" ht="50.1" customHeight="1">
      <c r="A115" s="15"/>
    </row>
    <row r="116" spans="1:1" s="17" customFormat="1" ht="50.1" customHeight="1">
      <c r="A116" s="15"/>
    </row>
    <row r="117" spans="1:1" s="17" customFormat="1" ht="50.1" customHeight="1">
      <c r="A117" s="15"/>
    </row>
    <row r="118" spans="1:1" s="17" customFormat="1" ht="50.1" customHeight="1">
      <c r="A118" s="15"/>
    </row>
    <row r="119" spans="1:1" s="17" customFormat="1" ht="50.1" customHeight="1">
      <c r="A119" s="15"/>
    </row>
    <row r="120" spans="1:1" s="17" customFormat="1" ht="50.1" customHeight="1">
      <c r="A120" s="15"/>
    </row>
    <row r="121" spans="1:1" s="17" customFormat="1" ht="50.1" customHeight="1">
      <c r="A121" s="15"/>
    </row>
    <row r="122" spans="1:1" s="17" customFormat="1" ht="50.1" customHeight="1">
      <c r="A122" s="15"/>
    </row>
    <row r="123" spans="1:1" s="17" customFormat="1" ht="50.1" customHeight="1">
      <c r="A123" s="15"/>
    </row>
    <row r="124" spans="1:1" s="17" customFormat="1" ht="50.1" customHeight="1">
      <c r="A124" s="15"/>
    </row>
    <row r="125" spans="1:1" s="17" customFormat="1" ht="50.1" customHeight="1">
      <c r="A125" s="15"/>
    </row>
    <row r="126" spans="1:1" s="17" customFormat="1" ht="50.1" customHeight="1">
      <c r="A126" s="15"/>
    </row>
    <row r="127" spans="1:1" s="17" customFormat="1" ht="50.1" customHeight="1">
      <c r="A127" s="15"/>
    </row>
    <row r="128" spans="1:1" s="17" customFormat="1" ht="50.1" customHeight="1">
      <c r="A128" s="15"/>
    </row>
    <row r="129" spans="1:1" s="17" customFormat="1" ht="50.1" customHeight="1">
      <c r="A129" s="15"/>
    </row>
    <row r="130" spans="1:1" s="17" customFormat="1" ht="50.1" customHeight="1">
      <c r="A130" s="15"/>
    </row>
    <row r="131" spans="1:1" s="17" customFormat="1" ht="50.1" customHeight="1">
      <c r="A131" s="15"/>
    </row>
    <row r="132" spans="1:1" s="17" customFormat="1" ht="50.1" customHeight="1">
      <c r="A132" s="15"/>
    </row>
    <row r="133" spans="1:1" s="17" customFormat="1" ht="50.1" customHeight="1">
      <c r="A133" s="15"/>
    </row>
    <row r="134" spans="1:1" s="17" customFormat="1" ht="50.1" customHeight="1">
      <c r="A134" s="15"/>
    </row>
    <row r="135" spans="1:1" s="17" customFormat="1" ht="50.1" customHeight="1">
      <c r="A135" s="15"/>
    </row>
    <row r="136" spans="1:1" s="17" customFormat="1" ht="50.1" customHeight="1">
      <c r="A136" s="15"/>
    </row>
    <row r="137" spans="1:1" s="17" customFormat="1" ht="50.1" customHeight="1">
      <c r="A137" s="15"/>
    </row>
    <row r="138" spans="1:1" s="17" customFormat="1" ht="50.1" customHeight="1">
      <c r="A138" s="15"/>
    </row>
    <row r="139" spans="1:1" s="17" customFormat="1" ht="50.1" customHeight="1">
      <c r="A139" s="15"/>
    </row>
    <row r="140" spans="1:1" s="17" customFormat="1" ht="50.1" customHeight="1">
      <c r="A140" s="15"/>
    </row>
    <row r="141" spans="1:1" s="17" customFormat="1" ht="50.1" customHeight="1">
      <c r="A141" s="15"/>
    </row>
    <row r="142" spans="1:1" s="17" customFormat="1" ht="50.1" customHeight="1">
      <c r="A142" s="15"/>
    </row>
    <row r="143" spans="1:1" s="17" customFormat="1" ht="50.1" customHeight="1">
      <c r="A143" s="15"/>
    </row>
    <row r="144" spans="1:1" s="17" customFormat="1" ht="50.1" customHeight="1">
      <c r="A144" s="15"/>
    </row>
    <row r="145" spans="1:1" s="17" customFormat="1" ht="50.1" customHeight="1">
      <c r="A145" s="15"/>
    </row>
    <row r="146" spans="1:1" s="17" customFormat="1" ht="50.1" customHeight="1">
      <c r="A146" s="15"/>
    </row>
    <row r="147" spans="1:1" s="17" customFormat="1" ht="50.1" customHeight="1">
      <c r="A147" s="15"/>
    </row>
    <row r="148" spans="1:1" s="17" customFormat="1" ht="50.1" customHeight="1">
      <c r="A148" s="15"/>
    </row>
    <row r="149" spans="1:1" s="17" customFormat="1" ht="50.1" customHeight="1">
      <c r="A149" s="15"/>
    </row>
    <row r="150" spans="1:1" s="17" customFormat="1" ht="50.1" customHeight="1">
      <c r="A150" s="15"/>
    </row>
    <row r="151" spans="1:1" s="17" customFormat="1" ht="50.1" customHeight="1">
      <c r="A151" s="15"/>
    </row>
    <row r="152" spans="1:1" s="17" customFormat="1" ht="50.1" customHeight="1">
      <c r="A152" s="15"/>
    </row>
    <row r="153" spans="1:1" s="17" customFormat="1" ht="50.1" customHeight="1">
      <c r="A153" s="15"/>
    </row>
    <row r="154" spans="1:1" s="17" customFormat="1" ht="50.1" customHeight="1">
      <c r="A154" s="15"/>
    </row>
    <row r="155" spans="1:1" s="17" customFormat="1" ht="50.1" customHeight="1">
      <c r="A155" s="15"/>
    </row>
    <row r="156" spans="1:1" s="17" customFormat="1" ht="50.1" customHeight="1">
      <c r="A156" s="15"/>
    </row>
    <row r="157" spans="1:1" s="17" customFormat="1" ht="50.1" customHeight="1">
      <c r="A157" s="15"/>
    </row>
    <row r="158" spans="1:1" s="17" customFormat="1" ht="50.1" customHeight="1">
      <c r="A158" s="15"/>
    </row>
    <row r="159" spans="1:1" s="17" customFormat="1" ht="50.1" customHeight="1">
      <c r="A159" s="15"/>
    </row>
    <row r="160" spans="1:1" s="17" customFormat="1" ht="50.1" customHeight="1">
      <c r="A160" s="15"/>
    </row>
    <row r="161" spans="1:1" s="17" customFormat="1" ht="50.1" customHeight="1">
      <c r="A161" s="15"/>
    </row>
    <row r="162" spans="1:1" s="17" customFormat="1" ht="50.1" customHeight="1">
      <c r="A162" s="15"/>
    </row>
    <row r="163" spans="1:1" s="17" customFormat="1" ht="50.1" customHeight="1">
      <c r="A163" s="15"/>
    </row>
    <row r="164" spans="1:1" s="17" customFormat="1" ht="50.1" customHeight="1">
      <c r="A164" s="15"/>
    </row>
    <row r="165" spans="1:1" s="17" customFormat="1" ht="50.1" customHeight="1">
      <c r="A165" s="15"/>
    </row>
    <row r="166" spans="1:1" s="17" customFormat="1" ht="50.1" customHeight="1">
      <c r="A166" s="15"/>
    </row>
    <row r="167" spans="1:1" s="17" customFormat="1" ht="50.1" customHeight="1">
      <c r="A167" s="15"/>
    </row>
    <row r="168" spans="1:1" s="17" customFormat="1" ht="50.1" customHeight="1">
      <c r="A168" s="15"/>
    </row>
    <row r="169" spans="1:1" s="17" customFormat="1" ht="50.1" customHeight="1">
      <c r="A169" s="15"/>
    </row>
    <row r="170" spans="1:1" s="17" customFormat="1" ht="50.1" customHeight="1">
      <c r="A170" s="15"/>
    </row>
    <row r="171" spans="1:1" s="17" customFormat="1" ht="50.1" customHeight="1">
      <c r="A171" s="15"/>
    </row>
    <row r="172" spans="1:1" s="17" customFormat="1" ht="50.1" customHeight="1">
      <c r="A172" s="15"/>
    </row>
    <row r="173" spans="1:1" s="17" customFormat="1" ht="50.1" customHeight="1">
      <c r="A173" s="15"/>
    </row>
    <row r="174" spans="1:1" s="17" customFormat="1" ht="50.1" customHeight="1">
      <c r="A174" s="15"/>
    </row>
    <row r="175" spans="1:1" s="17" customFormat="1" ht="50.1" customHeight="1">
      <c r="A175" s="15"/>
    </row>
    <row r="176" spans="1:1" s="17" customFormat="1" ht="50.1" customHeight="1">
      <c r="A176" s="15"/>
    </row>
    <row r="177" spans="1:1" s="17" customFormat="1" ht="50.1" customHeight="1">
      <c r="A177" s="15"/>
    </row>
    <row r="178" spans="1:1" s="17" customFormat="1" ht="50.1" customHeight="1">
      <c r="A178" s="15"/>
    </row>
    <row r="179" spans="1:1" s="17" customFormat="1" ht="50.1" customHeight="1">
      <c r="A179" s="15"/>
    </row>
    <row r="180" spans="1:1" s="17" customFormat="1" ht="50.1" customHeight="1">
      <c r="A180" s="15"/>
    </row>
    <row r="181" spans="1:1" s="17" customFormat="1" ht="50.1" customHeight="1">
      <c r="A181" s="15"/>
    </row>
    <row r="182" spans="1:1" s="17" customFormat="1" ht="50.1" customHeight="1">
      <c r="A182" s="15"/>
    </row>
    <row r="183" spans="1:1" s="17" customFormat="1" ht="50.1" customHeight="1">
      <c r="A183" s="15"/>
    </row>
    <row r="184" spans="1:1" s="17" customFormat="1" ht="50.1" customHeight="1">
      <c r="A184" s="15"/>
    </row>
    <row r="185" spans="1:1" s="17" customFormat="1" ht="50.1" customHeight="1">
      <c r="A185" s="15"/>
    </row>
    <row r="186" spans="1:1" s="17" customFormat="1" ht="50.1" customHeight="1">
      <c r="A186" s="15"/>
    </row>
    <row r="187" spans="1:1" s="17" customFormat="1" ht="50.1" customHeight="1">
      <c r="A187" s="15"/>
    </row>
    <row r="188" spans="1:1" s="17" customFormat="1" ht="50.1" customHeight="1">
      <c r="A188" s="15"/>
    </row>
    <row r="189" spans="1:1" s="17" customFormat="1" ht="50.1" customHeight="1">
      <c r="A189" s="15"/>
    </row>
    <row r="190" spans="1:1" s="17" customFormat="1" ht="50.1" customHeight="1">
      <c r="A190" s="15"/>
    </row>
    <row r="191" spans="1:1" s="17" customFormat="1" ht="50.1" customHeight="1">
      <c r="A191" s="15"/>
    </row>
    <row r="192" spans="1:1" s="17" customFormat="1" ht="50.1" customHeight="1">
      <c r="A192" s="15"/>
    </row>
    <row r="193" spans="1:1" s="17" customFormat="1" ht="50.1" customHeight="1">
      <c r="A193" s="15"/>
    </row>
    <row r="194" spans="1:1" s="17" customFormat="1" ht="50.1" customHeight="1">
      <c r="A194" s="15"/>
    </row>
    <row r="195" spans="1:1" s="17" customFormat="1" ht="50.1" customHeight="1">
      <c r="A195" s="15"/>
    </row>
    <row r="196" spans="1:1" s="17" customFormat="1" ht="50.1" customHeight="1">
      <c r="A196" s="15"/>
    </row>
    <row r="197" spans="1:1" s="17" customFormat="1" ht="50.1" customHeight="1">
      <c r="A197" s="15"/>
    </row>
    <row r="198" spans="1:1" s="17" customFormat="1" ht="50.1" customHeight="1">
      <c r="A198" s="15"/>
    </row>
    <row r="199" spans="1:1" s="17" customFormat="1" ht="50.1" customHeight="1">
      <c r="A199" s="15"/>
    </row>
    <row r="200" spans="1:1" s="17" customFormat="1" ht="50.1" customHeight="1">
      <c r="A200" s="15"/>
    </row>
    <row r="201" spans="1:1" s="17" customFormat="1" ht="50.1" customHeight="1">
      <c r="A201" s="15"/>
    </row>
    <row r="202" spans="1:1" s="17" customFormat="1" ht="50.1" customHeight="1">
      <c r="A202" s="15"/>
    </row>
    <row r="203" spans="1:1" s="17" customFormat="1" ht="50.1" customHeight="1">
      <c r="A203" s="15"/>
    </row>
    <row r="204" spans="1:1" s="17" customFormat="1" ht="50.1" customHeight="1">
      <c r="A204" s="15"/>
    </row>
    <row r="205" spans="1:1" s="17" customFormat="1" ht="50.1" customHeight="1">
      <c r="A205" s="15"/>
    </row>
    <row r="206" spans="1:1" s="17" customFormat="1" ht="50.1" customHeight="1">
      <c r="A206" s="15"/>
    </row>
    <row r="207" spans="1:1" s="17" customFormat="1" ht="50.1" customHeight="1">
      <c r="A207" s="15"/>
    </row>
    <row r="208" spans="1:1" s="17" customFormat="1" ht="50.1" customHeight="1">
      <c r="A208" s="15"/>
    </row>
    <row r="209" spans="1:1" s="17" customFormat="1" ht="50.1" customHeight="1">
      <c r="A209" s="15"/>
    </row>
    <row r="210" spans="1:1" s="17" customFormat="1" ht="50.1" customHeight="1">
      <c r="A210" s="15"/>
    </row>
    <row r="211" spans="1:1" s="17" customFormat="1" ht="50.1" customHeight="1">
      <c r="A211" s="15"/>
    </row>
    <row r="212" spans="1:1" s="17" customFormat="1" ht="50.1" customHeight="1">
      <c r="A212" s="15"/>
    </row>
    <row r="213" spans="1:1" s="17" customFormat="1" ht="50.1" customHeight="1">
      <c r="A213" s="15"/>
    </row>
    <row r="214" spans="1:1" s="17" customFormat="1" ht="50.1" customHeight="1">
      <c r="A214" s="15"/>
    </row>
    <row r="215" spans="1:1" s="17" customFormat="1" ht="50.1" customHeight="1">
      <c r="A215" s="15"/>
    </row>
    <row r="216" spans="1:1" s="17" customFormat="1" ht="50.1" customHeight="1">
      <c r="A216" s="15"/>
    </row>
    <row r="217" spans="1:1" s="17" customFormat="1" ht="50.1" customHeight="1">
      <c r="A217" s="15"/>
    </row>
    <row r="218" spans="1:1" s="17" customFormat="1" ht="50.1" customHeight="1">
      <c r="A218" s="15"/>
    </row>
    <row r="219" spans="1:1" s="17" customFormat="1" ht="50.1" customHeight="1">
      <c r="A219" s="15"/>
    </row>
    <row r="220" spans="1:1" s="17" customFormat="1" ht="50.1" customHeight="1">
      <c r="A220" s="15"/>
    </row>
    <row r="221" spans="1:1" s="17" customFormat="1" ht="50.1" customHeight="1">
      <c r="A221" s="15"/>
    </row>
    <row r="222" spans="1:1" s="17" customFormat="1" ht="50.1" customHeight="1">
      <c r="A222" s="15"/>
    </row>
    <row r="223" spans="1:1" s="17" customFormat="1" ht="50.1" customHeight="1">
      <c r="A223" s="15"/>
    </row>
    <row r="224" spans="1:1" s="17" customFormat="1" ht="50.1" customHeight="1">
      <c r="A224" s="15"/>
    </row>
    <row r="225" spans="1:1" s="17" customFormat="1" ht="50.1" customHeight="1">
      <c r="A225" s="15"/>
    </row>
    <row r="226" spans="1:1" s="17" customFormat="1" ht="50.1" customHeight="1">
      <c r="A226" s="15"/>
    </row>
    <row r="227" spans="1:1" s="17" customFormat="1" ht="50.1" customHeight="1">
      <c r="A227" s="15"/>
    </row>
    <row r="228" spans="1:1" s="17" customFormat="1" ht="50.1" customHeight="1">
      <c r="A228" s="15"/>
    </row>
    <row r="229" spans="1:1" s="17" customFormat="1" ht="50.1" customHeight="1">
      <c r="A229" s="15"/>
    </row>
    <row r="230" spans="1:1" s="17" customFormat="1" ht="50.1" customHeight="1">
      <c r="A230" s="15"/>
    </row>
    <row r="231" spans="1:1" s="17" customFormat="1" ht="50.1" customHeight="1">
      <c r="A231" s="15"/>
    </row>
    <row r="232" spans="1:1" s="17" customFormat="1" ht="50.1" customHeight="1">
      <c r="A232" s="15"/>
    </row>
    <row r="233" spans="1:1" s="17" customFormat="1" ht="50.1" customHeight="1">
      <c r="A233" s="15"/>
    </row>
    <row r="234" spans="1:1" s="17" customFormat="1" ht="50.1" customHeight="1">
      <c r="A234" s="15"/>
    </row>
    <row r="235" spans="1:1" s="17" customFormat="1" ht="50.1" customHeight="1">
      <c r="A235" s="15"/>
    </row>
    <row r="236" spans="1:1" s="17" customFormat="1" ht="50.1" customHeight="1">
      <c r="A236" s="15"/>
    </row>
    <row r="237" spans="1:1" s="17" customFormat="1" ht="50.1" customHeight="1">
      <c r="A237" s="15"/>
    </row>
    <row r="238" spans="1:1" s="17" customFormat="1" ht="50.1" customHeight="1">
      <c r="A238" s="15"/>
    </row>
    <row r="239" spans="1:1" s="17" customFormat="1" ht="50.1" customHeight="1">
      <c r="A239" s="15"/>
    </row>
    <row r="240" spans="1:1" s="17" customFormat="1" ht="50.1" customHeight="1">
      <c r="A240" s="15"/>
    </row>
    <row r="241" spans="1:1" s="17" customFormat="1" ht="50.1" customHeight="1">
      <c r="A241" s="15"/>
    </row>
    <row r="242" spans="1:1" s="17" customFormat="1" ht="50.1" customHeight="1">
      <c r="A242" s="15"/>
    </row>
    <row r="243" spans="1:1" s="17" customFormat="1" ht="50.1" customHeight="1">
      <c r="A243" s="15"/>
    </row>
    <row r="244" spans="1:1" s="17" customFormat="1" ht="50.1" customHeight="1">
      <c r="A244" s="15"/>
    </row>
    <row r="245" spans="1:1" s="17" customFormat="1" ht="50.1" customHeight="1">
      <c r="A245" s="15"/>
    </row>
    <row r="246" spans="1:1" s="17" customFormat="1" ht="50.1" customHeight="1">
      <c r="A246" s="15"/>
    </row>
    <row r="247" spans="1:1" s="17" customFormat="1" ht="50.1" customHeight="1">
      <c r="A247" s="15"/>
    </row>
    <row r="248" spans="1:1" s="17" customFormat="1" ht="50.1" customHeight="1">
      <c r="A248" s="15"/>
    </row>
    <row r="249" spans="1:1" s="17" customFormat="1" ht="50.1" customHeight="1">
      <c r="A249" s="15"/>
    </row>
    <row r="250" spans="1:1" s="17" customFormat="1" ht="50.1" customHeight="1">
      <c r="A250" s="15"/>
    </row>
    <row r="251" spans="1:1" s="17" customFormat="1" ht="50.1" customHeight="1">
      <c r="A251" s="15"/>
    </row>
    <row r="252" spans="1:1" s="17" customFormat="1" ht="50.1" customHeight="1">
      <c r="A252" s="15"/>
    </row>
    <row r="253" spans="1:1" s="17" customFormat="1" ht="50.1" customHeight="1">
      <c r="A253" s="15"/>
    </row>
    <row r="254" spans="1:1" s="17" customFormat="1" ht="50.1" customHeight="1">
      <c r="A254" s="15"/>
    </row>
    <row r="255" spans="1:1" s="17" customFormat="1" ht="50.1" customHeight="1">
      <c r="A255" s="15"/>
    </row>
    <row r="256" spans="1:1" s="17" customFormat="1" ht="50.1" customHeight="1">
      <c r="A256" s="15"/>
    </row>
    <row r="257" spans="1:1" s="17" customFormat="1" ht="50.1" customHeight="1">
      <c r="A257" s="15"/>
    </row>
    <row r="258" spans="1:1" s="17" customFormat="1" ht="50.1" customHeight="1">
      <c r="A258" s="15"/>
    </row>
    <row r="259" spans="1:1" s="17" customFormat="1" ht="50.1" customHeight="1">
      <c r="A259" s="15"/>
    </row>
    <row r="260" spans="1:1" s="17" customFormat="1" ht="50.1" customHeight="1">
      <c r="A260" s="15"/>
    </row>
    <row r="261" spans="1:1" s="17" customFormat="1" ht="50.1" customHeight="1">
      <c r="A261" s="15"/>
    </row>
    <row r="262" spans="1:1" s="17" customFormat="1" ht="50.1" customHeight="1">
      <c r="A262" s="15"/>
    </row>
    <row r="263" spans="1:1" s="17" customFormat="1" ht="50.1" customHeight="1">
      <c r="A263" s="15"/>
    </row>
    <row r="264" spans="1:1" s="17" customFormat="1" ht="50.1" customHeight="1">
      <c r="A264" s="15"/>
    </row>
    <row r="265" spans="1:1" s="17" customFormat="1" ht="50.1" customHeight="1">
      <c r="A265" s="15"/>
    </row>
    <row r="266" spans="1:1" s="17" customFormat="1" ht="50.1" customHeight="1">
      <c r="A266" s="15"/>
    </row>
    <row r="267" spans="1:1" s="17" customFormat="1" ht="50.1" customHeight="1">
      <c r="A267" s="15"/>
    </row>
    <row r="268" spans="1:1" s="17" customFormat="1" ht="50.1" customHeight="1">
      <c r="A268" s="15"/>
    </row>
    <row r="269" spans="1:1" s="17" customFormat="1" ht="50.1" customHeight="1">
      <c r="A269" s="15"/>
    </row>
    <row r="270" spans="1:1" s="17" customFormat="1" ht="50.1" customHeight="1">
      <c r="A270" s="15"/>
    </row>
    <row r="271" spans="1:1" s="17" customFormat="1" ht="50.1" customHeight="1">
      <c r="A271" s="15"/>
    </row>
    <row r="272" spans="1:1" s="17" customFormat="1" ht="50.1" customHeight="1">
      <c r="A272" s="15"/>
    </row>
    <row r="273" spans="1:1" s="17" customFormat="1" ht="50.1" customHeight="1">
      <c r="A273" s="15"/>
    </row>
    <row r="274" spans="1:1" s="17" customFormat="1" ht="50.1" customHeight="1">
      <c r="A274" s="15"/>
    </row>
    <row r="275" spans="1:1" s="17" customFormat="1" ht="50.1" customHeight="1">
      <c r="A275" s="15"/>
    </row>
    <row r="276" spans="1:1" s="17" customFormat="1" ht="50.1" customHeight="1">
      <c r="A276" s="15"/>
    </row>
    <row r="277" spans="1:1" s="17" customFormat="1" ht="50.1" customHeight="1">
      <c r="A277" s="15"/>
    </row>
    <row r="278" spans="1:1" s="17" customFormat="1" ht="50.1" customHeight="1">
      <c r="A278" s="15"/>
    </row>
    <row r="279" spans="1:1" s="17" customFormat="1" ht="50.1" customHeight="1">
      <c r="A279" s="15"/>
    </row>
    <row r="280" spans="1:1" s="17" customFormat="1" ht="50.1" customHeight="1">
      <c r="A280" s="15"/>
    </row>
    <row r="281" spans="1:1" s="17" customFormat="1" ht="50.1" customHeight="1">
      <c r="A281" s="15"/>
    </row>
    <row r="282" spans="1:1" s="17" customFormat="1" ht="50.1" customHeight="1">
      <c r="A282" s="15"/>
    </row>
    <row r="283" spans="1:1" s="17" customFormat="1" ht="50.1" customHeight="1">
      <c r="A283" s="15"/>
    </row>
    <row r="284" spans="1:1" s="17" customFormat="1" ht="50.1" customHeight="1">
      <c r="A284" s="15"/>
    </row>
    <row r="285" spans="1:1" s="17" customFormat="1" ht="50.1" customHeight="1">
      <c r="A285" s="15"/>
    </row>
    <row r="286" spans="1:1" s="17" customFormat="1" ht="50.1" customHeight="1">
      <c r="A286" s="15"/>
    </row>
    <row r="287" spans="1:1" s="17" customFormat="1" ht="50.1" customHeight="1">
      <c r="A287" s="15"/>
    </row>
    <row r="288" spans="1:1" s="17" customFormat="1" ht="50.1" customHeight="1">
      <c r="A288" s="15"/>
    </row>
    <row r="289" spans="1:1" s="17" customFormat="1" ht="50.1" customHeight="1">
      <c r="A289" s="15"/>
    </row>
    <row r="290" spans="1:1" s="17" customFormat="1" ht="50.1" customHeight="1">
      <c r="A290" s="15"/>
    </row>
    <row r="291" spans="1:1" s="17" customFormat="1" ht="50.1" customHeight="1">
      <c r="A291" s="15"/>
    </row>
    <row r="292" spans="1:1" s="17" customFormat="1" ht="50.1" customHeight="1">
      <c r="A292" s="15"/>
    </row>
    <row r="293" spans="1:1" s="17" customFormat="1" ht="50.1" customHeight="1">
      <c r="A293" s="15"/>
    </row>
    <row r="294" spans="1:1" s="17" customFormat="1" ht="50.1" customHeight="1">
      <c r="A294" s="15"/>
    </row>
    <row r="295" spans="1:1" s="17" customFormat="1" ht="50.1" customHeight="1">
      <c r="A295" s="15"/>
    </row>
    <row r="296" spans="1:1" s="17" customFormat="1" ht="50.1" customHeight="1">
      <c r="A296" s="15"/>
    </row>
    <row r="297" spans="1:1" s="17" customFormat="1" ht="50.1" customHeight="1">
      <c r="A297" s="15"/>
    </row>
    <row r="298" spans="1:1" s="17" customFormat="1" ht="50.1" customHeight="1">
      <c r="A298" s="15"/>
    </row>
    <row r="299" spans="1:1" s="17" customFormat="1" ht="50.1" customHeight="1">
      <c r="A299" s="15"/>
    </row>
    <row r="300" spans="1:1" s="17" customFormat="1" ht="50.1" customHeight="1">
      <c r="A300" s="15"/>
    </row>
    <row r="301" spans="1:1" s="17" customFormat="1" ht="50.1" customHeight="1">
      <c r="A301" s="15"/>
    </row>
    <row r="302" spans="1:1" s="17" customFormat="1" ht="50.1" customHeight="1">
      <c r="A302" s="15"/>
    </row>
    <row r="303" spans="1:1" s="17" customFormat="1" ht="50.1" customHeight="1">
      <c r="A303" s="15"/>
    </row>
    <row r="304" spans="1:1" s="17" customFormat="1" ht="50.1" customHeight="1">
      <c r="A304" s="15"/>
    </row>
    <row r="305" spans="1:1" s="17" customFormat="1" ht="50.1" customHeight="1">
      <c r="A305" s="15"/>
    </row>
    <row r="306" spans="1:1" s="17" customFormat="1" ht="50.1" customHeight="1">
      <c r="A306" s="15"/>
    </row>
    <row r="307" spans="1:1" s="17" customFormat="1" ht="50.1" customHeight="1">
      <c r="A307" s="15"/>
    </row>
    <row r="308" spans="1:1" s="17" customFormat="1" ht="50.1" customHeight="1">
      <c r="A308" s="15"/>
    </row>
    <row r="309" spans="1:1" s="17" customFormat="1" ht="50.1" customHeight="1">
      <c r="A309" s="15"/>
    </row>
    <row r="310" spans="1:1" s="17" customFormat="1" ht="50.1" customHeight="1">
      <c r="A310" s="15"/>
    </row>
    <row r="311" spans="1:1" s="17" customFormat="1" ht="50.1" customHeight="1">
      <c r="A311" s="15"/>
    </row>
    <row r="312" spans="1:1" s="17" customFormat="1" ht="50.1" customHeight="1">
      <c r="A312" s="15"/>
    </row>
    <row r="313" spans="1:1" s="17" customFormat="1" ht="50.1" customHeight="1">
      <c r="A313" s="15"/>
    </row>
    <row r="314" spans="1:1" s="17" customFormat="1" ht="50.1" customHeight="1">
      <c r="A314" s="15"/>
    </row>
    <row r="315" spans="1:1" s="17" customFormat="1" ht="50.1" customHeight="1">
      <c r="A315" s="15"/>
    </row>
    <row r="316" spans="1:1" s="17" customFormat="1" ht="50.1" customHeight="1">
      <c r="A316" s="15"/>
    </row>
    <row r="317" spans="1:1" s="17" customFormat="1" ht="50.1" customHeight="1">
      <c r="A317" s="15"/>
    </row>
    <row r="318" spans="1:1" s="17" customFormat="1" ht="50.1" customHeight="1">
      <c r="A318" s="15"/>
    </row>
    <row r="319" spans="1:1" s="17" customFormat="1" ht="50.1" customHeight="1">
      <c r="A319" s="15"/>
    </row>
    <row r="320" spans="1:1" s="17" customFormat="1" ht="50.1" customHeight="1">
      <c r="A320" s="15"/>
    </row>
    <row r="321" spans="1:1" s="17" customFormat="1" ht="50.1" customHeight="1">
      <c r="A321" s="15"/>
    </row>
    <row r="322" spans="1:1" s="17" customFormat="1" ht="50.1" customHeight="1">
      <c r="A322" s="15"/>
    </row>
    <row r="323" spans="1:1" s="17" customFormat="1" ht="50.1" customHeight="1">
      <c r="A323" s="15"/>
    </row>
    <row r="324" spans="1:1" s="17" customFormat="1" ht="50.1" customHeight="1">
      <c r="A324" s="15"/>
    </row>
    <row r="325" spans="1:1" s="17" customFormat="1" ht="50.1" customHeight="1">
      <c r="A325" s="15"/>
    </row>
    <row r="326" spans="1:1" s="17" customFormat="1" ht="50.1" customHeight="1">
      <c r="A326" s="15"/>
    </row>
    <row r="327" spans="1:1" s="17" customFormat="1" ht="50.1" customHeight="1">
      <c r="A327" s="15"/>
    </row>
    <row r="328" spans="1:1" s="17" customFormat="1" ht="50.1" customHeight="1">
      <c r="A328" s="15"/>
    </row>
    <row r="329" spans="1:1" s="17" customFormat="1" ht="50.1" customHeight="1">
      <c r="A329" s="15"/>
    </row>
    <row r="330" spans="1:1" s="17" customFormat="1" ht="50.1" customHeight="1">
      <c r="A330" s="15"/>
    </row>
    <row r="331" spans="1:1" s="17" customFormat="1" ht="50.1" customHeight="1">
      <c r="A331" s="15"/>
    </row>
    <row r="332" spans="1:1" s="17" customFormat="1" ht="50.1" customHeight="1">
      <c r="A332" s="15"/>
    </row>
    <row r="333" spans="1:1" s="17" customFormat="1" ht="50.1" customHeight="1">
      <c r="A333" s="15"/>
    </row>
    <row r="334" spans="1:1" s="17" customFormat="1" ht="50.1" customHeight="1">
      <c r="A334" s="15"/>
    </row>
    <row r="335" spans="1:1" s="17" customFormat="1" ht="50.1" customHeight="1">
      <c r="A335" s="15"/>
    </row>
    <row r="336" spans="1:1" s="17" customFormat="1" ht="50.1" customHeight="1">
      <c r="A336" s="15"/>
    </row>
    <row r="337" spans="1:1" s="17" customFormat="1" ht="50.1" customHeight="1">
      <c r="A337" s="15"/>
    </row>
    <row r="338" spans="1:1" s="17" customFormat="1" ht="50.1" customHeight="1">
      <c r="A338" s="15"/>
    </row>
    <row r="339" spans="1:1" s="17" customFormat="1" ht="50.1" customHeight="1">
      <c r="A339" s="15"/>
    </row>
    <row r="340" spans="1:1" s="17" customFormat="1" ht="50.1" customHeight="1">
      <c r="A340" s="15"/>
    </row>
    <row r="341" spans="1:1" s="17" customFormat="1" ht="50.1" customHeight="1">
      <c r="A341" s="15"/>
    </row>
    <row r="342" spans="1:1" s="17" customFormat="1" ht="50.1" customHeight="1">
      <c r="A342" s="15"/>
    </row>
    <row r="343" spans="1:1" s="17" customFormat="1" ht="50.1" customHeight="1">
      <c r="A343" s="15"/>
    </row>
    <row r="344" spans="1:1" s="17" customFormat="1" ht="50.1" customHeight="1">
      <c r="A344" s="15"/>
    </row>
    <row r="345" spans="1:1" s="17" customFormat="1" ht="50.1" customHeight="1">
      <c r="A345" s="15"/>
    </row>
    <row r="346" spans="1:1" s="17" customFormat="1" ht="50.1" customHeight="1">
      <c r="A346" s="15"/>
    </row>
    <row r="347" spans="1:1" s="17" customFormat="1" ht="50.1" customHeight="1">
      <c r="A347" s="15"/>
    </row>
    <row r="348" spans="1:1" s="17" customFormat="1" ht="50.1" customHeight="1">
      <c r="A348" s="15"/>
    </row>
    <row r="349" spans="1:1" s="17" customFormat="1" ht="50.1" customHeight="1">
      <c r="A349" s="15"/>
    </row>
    <row r="350" spans="1:1" s="17" customFormat="1" ht="50.1" customHeight="1">
      <c r="A350" s="15"/>
    </row>
    <row r="351" spans="1:1" s="17" customFormat="1" ht="50.1" customHeight="1">
      <c r="A351" s="15"/>
    </row>
    <row r="352" spans="1:1" s="17" customFormat="1" ht="50.1" customHeight="1">
      <c r="A352" s="15"/>
    </row>
    <row r="353" spans="1:1" s="17" customFormat="1" ht="50.1" customHeight="1">
      <c r="A353" s="15"/>
    </row>
    <row r="354" spans="1:1" s="17" customFormat="1" ht="50.1" customHeight="1">
      <c r="A354" s="15"/>
    </row>
    <row r="355" spans="1:1" s="17" customFormat="1" ht="50.1" customHeight="1">
      <c r="A355" s="15"/>
    </row>
    <row r="356" spans="1:1" s="17" customFormat="1" ht="50.1" customHeight="1">
      <c r="A356" s="15"/>
    </row>
    <row r="357" spans="1:1" s="17" customFormat="1" ht="50.1" customHeight="1">
      <c r="A357" s="15"/>
    </row>
    <row r="358" spans="1:1" s="17" customFormat="1" ht="50.1" customHeight="1">
      <c r="A358" s="15"/>
    </row>
    <row r="359" spans="1:1" s="17" customFormat="1" ht="50.1" customHeight="1">
      <c r="A359" s="15"/>
    </row>
    <row r="360" spans="1:1" s="17" customFormat="1" ht="50.1" customHeight="1">
      <c r="A360" s="15"/>
    </row>
    <row r="361" spans="1:1" s="17" customFormat="1" ht="50.1" customHeight="1">
      <c r="A361" s="15"/>
    </row>
    <row r="362" spans="1:1" s="17" customFormat="1" ht="50.1" customHeight="1">
      <c r="A362" s="15"/>
    </row>
    <row r="363" spans="1:1" s="17" customFormat="1" ht="50.1" customHeight="1">
      <c r="A363" s="15"/>
    </row>
    <row r="364" spans="1:1" s="17" customFormat="1" ht="50.1" customHeight="1">
      <c r="A364" s="15"/>
    </row>
    <row r="365" spans="1:1" s="17" customFormat="1" ht="50.1" customHeight="1">
      <c r="A365" s="15"/>
    </row>
    <row r="366" spans="1:1" s="17" customFormat="1" ht="50.1" customHeight="1">
      <c r="A366" s="15"/>
    </row>
    <row r="367" spans="1:1" s="17" customFormat="1" ht="50.1" customHeight="1">
      <c r="A367" s="15"/>
    </row>
    <row r="368" spans="1:1" s="17" customFormat="1" ht="50.1" customHeight="1">
      <c r="A368" s="15"/>
    </row>
    <row r="369" spans="1:1" s="17" customFormat="1" ht="50.1" customHeight="1">
      <c r="A369" s="15"/>
    </row>
    <row r="370" spans="1:1" s="17" customFormat="1" ht="50.1" customHeight="1">
      <c r="A370" s="15"/>
    </row>
    <row r="371" spans="1:1" s="17" customFormat="1" ht="50.1" customHeight="1">
      <c r="A371" s="15"/>
    </row>
    <row r="372" spans="1:1" s="17" customFormat="1" ht="50.1" customHeight="1">
      <c r="A372" s="15"/>
    </row>
    <row r="373" spans="1:1" s="17" customFormat="1" ht="50.1" customHeight="1">
      <c r="A373" s="15"/>
    </row>
    <row r="374" spans="1:1" s="17" customFormat="1" ht="50.1" customHeight="1">
      <c r="A374" s="15"/>
    </row>
    <row r="375" spans="1:1" s="17" customFormat="1" ht="50.1" customHeight="1">
      <c r="A375" s="15"/>
    </row>
    <row r="376" spans="1:1" s="17" customFormat="1" ht="50.1" customHeight="1">
      <c r="A376" s="15"/>
    </row>
    <row r="377" spans="1:1" s="17" customFormat="1" ht="50.1" customHeight="1">
      <c r="A377" s="15"/>
    </row>
    <row r="378" spans="1:1" s="17" customFormat="1" ht="50.1" customHeight="1">
      <c r="A378" s="15"/>
    </row>
    <row r="379" spans="1:1" s="17" customFormat="1" ht="50.1" customHeight="1">
      <c r="A379" s="15"/>
    </row>
    <row r="380" spans="1:1" s="17" customFormat="1" ht="50.1" customHeight="1">
      <c r="A380" s="15"/>
    </row>
    <row r="381" spans="1:1" s="17" customFormat="1" ht="50.1" customHeight="1">
      <c r="A381" s="15"/>
    </row>
    <row r="382" spans="1:1" s="17" customFormat="1" ht="50.1" customHeight="1">
      <c r="A382" s="15"/>
    </row>
    <row r="383" spans="1:1" s="17" customFormat="1" ht="50.1" customHeight="1">
      <c r="A383" s="15"/>
    </row>
    <row r="384" spans="1:1" s="17" customFormat="1" ht="50.1" customHeight="1">
      <c r="A384" s="15"/>
    </row>
    <row r="385" spans="1:1" s="17" customFormat="1" ht="50.1" customHeight="1">
      <c r="A385" s="15"/>
    </row>
    <row r="386" spans="1:1" s="17" customFormat="1" ht="50.1" customHeight="1">
      <c r="A386" s="15"/>
    </row>
    <row r="387" spans="1:1" s="17" customFormat="1" ht="50.1" customHeight="1">
      <c r="A387" s="15"/>
    </row>
    <row r="388" spans="1:1" s="17" customFormat="1" ht="50.1" customHeight="1">
      <c r="A388" s="15"/>
    </row>
    <row r="389" spans="1:1" s="17" customFormat="1" ht="50.1" customHeight="1">
      <c r="A389" s="15"/>
    </row>
    <row r="390" spans="1:1" s="17" customFormat="1" ht="50.1" customHeight="1">
      <c r="A390" s="15"/>
    </row>
    <row r="391" spans="1:1" s="17" customFormat="1" ht="50.1" customHeight="1">
      <c r="A391" s="15"/>
    </row>
    <row r="392" spans="1:1" s="17" customFormat="1" ht="50.1" customHeight="1">
      <c r="A392" s="15"/>
    </row>
    <row r="393" spans="1:1" s="17" customFormat="1" ht="50.1" customHeight="1">
      <c r="A393" s="15"/>
    </row>
    <row r="394" spans="1:1" s="17" customFormat="1" ht="50.1" customHeight="1">
      <c r="A394" s="15"/>
    </row>
    <row r="395" spans="1:1" s="17" customFormat="1" ht="50.1" customHeight="1">
      <c r="A395" s="15"/>
    </row>
    <row r="396" spans="1:1" s="17" customFormat="1" ht="50.1" customHeight="1">
      <c r="A396" s="15"/>
    </row>
    <row r="397" spans="1:1" s="17" customFormat="1" ht="50.1" customHeight="1">
      <c r="A397" s="15"/>
    </row>
    <row r="398" spans="1:1" s="17" customFormat="1" ht="50.1" customHeight="1">
      <c r="A398" s="15"/>
    </row>
    <row r="399" spans="1:1" s="17" customFormat="1" ht="50.1" customHeight="1">
      <c r="A399" s="15"/>
    </row>
    <row r="400" spans="1:1" s="17" customFormat="1" ht="50.1" customHeight="1">
      <c r="A400" s="15"/>
    </row>
    <row r="401" spans="1:1" s="17" customFormat="1" ht="50.1" customHeight="1">
      <c r="A401" s="15"/>
    </row>
    <row r="402" spans="1:1" s="17" customFormat="1" ht="50.1" customHeight="1">
      <c r="A402" s="15"/>
    </row>
    <row r="403" spans="1:1" s="17" customFormat="1" ht="50.1" customHeight="1">
      <c r="A403" s="15"/>
    </row>
    <row r="404" spans="1:1" s="17" customFormat="1" ht="50.1" customHeight="1">
      <c r="A404" s="15"/>
    </row>
    <row r="405" spans="1:1" s="17" customFormat="1" ht="50.1" customHeight="1">
      <c r="A405" s="15"/>
    </row>
    <row r="406" spans="1:1" s="17" customFormat="1" ht="50.1" customHeight="1">
      <c r="A406" s="15"/>
    </row>
    <row r="407" spans="1:1" s="17" customFormat="1" ht="50.1" customHeight="1">
      <c r="A407" s="15"/>
    </row>
    <row r="408" spans="1:1" s="17" customFormat="1" ht="50.1" customHeight="1">
      <c r="A408" s="15"/>
    </row>
    <row r="409" spans="1:1" s="17" customFormat="1" ht="50.1" customHeight="1">
      <c r="A409" s="15"/>
    </row>
    <row r="410" spans="1:1" s="17" customFormat="1" ht="50.1" customHeight="1">
      <c r="A410" s="15"/>
    </row>
    <row r="411" spans="1:1" s="17" customFormat="1" ht="50.1" customHeight="1">
      <c r="A411" s="15"/>
    </row>
    <row r="412" spans="1:1" s="17" customFormat="1" ht="50.1" customHeight="1">
      <c r="A412" s="15"/>
    </row>
    <row r="413" spans="1:1" s="17" customFormat="1" ht="50.1" customHeight="1">
      <c r="A413" s="15"/>
    </row>
    <row r="414" spans="1:1" s="17" customFormat="1" ht="50.1" customHeight="1">
      <c r="A414" s="15"/>
    </row>
    <row r="415" spans="1:1" s="17" customFormat="1" ht="50.1" customHeight="1">
      <c r="A415" s="15"/>
    </row>
    <row r="416" spans="1:1" s="17" customFormat="1" ht="50.1" customHeight="1">
      <c r="A416" s="15"/>
    </row>
    <row r="417" spans="1:1" s="17" customFormat="1" ht="50.1" customHeight="1">
      <c r="A417" s="15"/>
    </row>
    <row r="418" spans="1:1" s="17" customFormat="1" ht="50.1" customHeight="1">
      <c r="A418" s="15"/>
    </row>
    <row r="419" spans="1:1" s="17" customFormat="1" ht="50.1" customHeight="1">
      <c r="A419" s="15"/>
    </row>
    <row r="420" spans="1:1" s="17" customFormat="1" ht="50.1" customHeight="1">
      <c r="A420" s="15"/>
    </row>
    <row r="421" spans="1:1" s="17" customFormat="1" ht="50.1" customHeight="1">
      <c r="A421" s="15"/>
    </row>
    <row r="422" spans="1:1" s="17" customFormat="1" ht="50.1" customHeight="1">
      <c r="A422" s="15"/>
    </row>
    <row r="423" spans="1:1" s="17" customFormat="1" ht="50.1" customHeight="1">
      <c r="A423" s="15"/>
    </row>
    <row r="424" spans="1:1" s="17" customFormat="1" ht="50.1" customHeight="1">
      <c r="A424" s="15"/>
    </row>
    <row r="425" spans="1:1" s="17" customFormat="1" ht="50.1" customHeight="1">
      <c r="A425" s="15"/>
    </row>
    <row r="426" spans="1:1" s="17" customFormat="1" ht="50.1" customHeight="1">
      <c r="A426" s="15"/>
    </row>
    <row r="427" spans="1:1" s="17" customFormat="1" ht="50.1" customHeight="1">
      <c r="A427" s="15"/>
    </row>
    <row r="428" spans="1:1" s="17" customFormat="1" ht="50.1" customHeight="1">
      <c r="A428" s="15"/>
    </row>
    <row r="429" spans="1:1" s="17" customFormat="1" ht="50.1" customHeight="1">
      <c r="A429" s="15"/>
    </row>
    <row r="430" spans="1:1" s="17" customFormat="1" ht="50.1" customHeight="1">
      <c r="A430" s="15"/>
    </row>
    <row r="431" spans="1:1" s="17" customFormat="1" ht="50.1" customHeight="1">
      <c r="A431" s="15"/>
    </row>
    <row r="432" spans="1:1" s="17" customFormat="1" ht="50.1" customHeight="1">
      <c r="A432" s="15"/>
    </row>
    <row r="433" spans="1:1" s="17" customFormat="1" ht="50.1" customHeight="1">
      <c r="A433" s="15"/>
    </row>
    <row r="434" spans="1:1" s="17" customFormat="1" ht="50.1" customHeight="1">
      <c r="A434" s="15"/>
    </row>
    <row r="435" spans="1:1" s="17" customFormat="1" ht="50.1" customHeight="1">
      <c r="A435" s="15"/>
    </row>
    <row r="436" spans="1:1" s="17" customFormat="1" ht="50.1" customHeight="1">
      <c r="A436" s="15"/>
    </row>
    <row r="437" spans="1:1" s="17" customFormat="1" ht="50.1" customHeight="1">
      <c r="A437" s="15"/>
    </row>
    <row r="438" spans="1:1" s="17" customFormat="1" ht="50.1" customHeight="1">
      <c r="A438" s="15"/>
    </row>
    <row r="439" spans="1:1" s="17" customFormat="1" ht="50.1" customHeight="1">
      <c r="A439" s="15"/>
    </row>
    <row r="440" spans="1:1" s="17" customFormat="1" ht="50.1" customHeight="1">
      <c r="A440" s="15"/>
    </row>
    <row r="441" spans="1:1" s="17" customFormat="1" ht="50.1" customHeight="1">
      <c r="A441" s="15"/>
    </row>
    <row r="442" spans="1:1" s="17" customFormat="1" ht="50.1" customHeight="1">
      <c r="A442" s="15"/>
    </row>
    <row r="443" spans="1:1" s="17" customFormat="1" ht="50.1" customHeight="1">
      <c r="A443" s="15"/>
    </row>
    <row r="444" spans="1:1" s="17" customFormat="1" ht="50.1" customHeight="1">
      <c r="A444" s="15"/>
    </row>
    <row r="445" spans="1:1" s="17" customFormat="1" ht="50.1" customHeight="1">
      <c r="A445" s="15"/>
    </row>
    <row r="446" spans="1:1" s="17" customFormat="1" ht="50.1" customHeight="1">
      <c r="A446" s="15"/>
    </row>
    <row r="447" spans="1:1" s="17" customFormat="1" ht="50.1" customHeight="1">
      <c r="A447" s="15"/>
    </row>
    <row r="448" spans="1:1" s="17" customFormat="1" ht="50.1" customHeight="1">
      <c r="A448" s="15"/>
    </row>
    <row r="449" spans="1:1" s="17" customFormat="1" ht="50.1" customHeight="1">
      <c r="A449" s="15"/>
    </row>
    <row r="450" spans="1:1" s="17" customFormat="1" ht="50.1" customHeight="1">
      <c r="A450" s="15"/>
    </row>
    <row r="451" spans="1:1" s="17" customFormat="1" ht="50.1" customHeight="1">
      <c r="A451" s="15"/>
    </row>
    <row r="452" spans="1:1" s="17" customFormat="1" ht="50.1" customHeight="1">
      <c r="A452" s="15"/>
    </row>
    <row r="453" spans="1:1" s="17" customFormat="1" ht="50.1" customHeight="1">
      <c r="A453" s="15"/>
    </row>
    <row r="454" spans="1:1" s="17" customFormat="1" ht="50.1" customHeight="1">
      <c r="A454" s="15"/>
    </row>
    <row r="455" spans="1:1" s="17" customFormat="1" ht="50.1" customHeight="1">
      <c r="A455" s="15"/>
    </row>
    <row r="456" spans="1:1" s="17" customFormat="1" ht="50.1" customHeight="1">
      <c r="A456" s="15"/>
    </row>
    <row r="457" spans="1:1" s="17" customFormat="1" ht="50.1" customHeight="1">
      <c r="A457" s="15"/>
    </row>
    <row r="458" spans="1:1" s="17" customFormat="1" ht="50.1" customHeight="1">
      <c r="A458" s="15"/>
    </row>
    <row r="459" spans="1:1" s="17" customFormat="1" ht="50.1" customHeight="1">
      <c r="A459" s="15"/>
    </row>
    <row r="460" spans="1:1" s="17" customFormat="1" ht="50.1" customHeight="1">
      <c r="A460" s="15"/>
    </row>
    <row r="461" spans="1:1" s="17" customFormat="1" ht="50.1" customHeight="1">
      <c r="A461" s="15"/>
    </row>
    <row r="462" spans="1:1" s="17" customFormat="1" ht="50.1" customHeight="1">
      <c r="A462" s="15"/>
    </row>
    <row r="463" spans="1:1" s="17" customFormat="1" ht="50.1" customHeight="1">
      <c r="A463" s="15"/>
    </row>
    <row r="464" spans="1:1" s="17" customFormat="1" ht="50.1" customHeight="1">
      <c r="A464" s="15"/>
    </row>
    <row r="465" spans="1:1" s="17" customFormat="1" ht="50.1" customHeight="1">
      <c r="A465" s="15"/>
    </row>
    <row r="466" spans="1:1" s="17" customFormat="1" ht="50.1" customHeight="1">
      <c r="A466" s="15"/>
    </row>
    <row r="467" spans="1:1" s="17" customFormat="1" ht="50.1" customHeight="1">
      <c r="A467" s="15"/>
    </row>
    <row r="468" spans="1:1" s="17" customFormat="1" ht="50.1" customHeight="1">
      <c r="A468" s="15"/>
    </row>
    <row r="469" spans="1:1" s="17" customFormat="1" ht="50.1" customHeight="1">
      <c r="A469" s="15"/>
    </row>
    <row r="470" spans="1:1" s="17" customFormat="1" ht="50.1" customHeight="1">
      <c r="A470" s="15"/>
    </row>
    <row r="471" spans="1:1" s="17" customFormat="1" ht="50.1" customHeight="1">
      <c r="A471" s="15"/>
    </row>
    <row r="472" spans="1:1" s="17" customFormat="1" ht="50.1" customHeight="1">
      <c r="A472" s="15"/>
    </row>
    <row r="473" spans="1:1" s="17" customFormat="1" ht="50.1" customHeight="1">
      <c r="A473" s="15"/>
    </row>
    <row r="474" spans="1:1" s="17" customFormat="1" ht="50.1" customHeight="1">
      <c r="A474" s="15"/>
    </row>
    <row r="475" spans="1:1" s="17" customFormat="1" ht="50.1" customHeight="1">
      <c r="A475" s="15"/>
    </row>
    <row r="476" spans="1:1" s="17" customFormat="1" ht="50.1" customHeight="1">
      <c r="A476" s="15"/>
    </row>
    <row r="477" spans="1:1" s="17" customFormat="1" ht="50.1" customHeight="1">
      <c r="A477" s="15"/>
    </row>
    <row r="478" spans="1:1" s="17" customFormat="1" ht="50.1" customHeight="1">
      <c r="A478" s="15"/>
    </row>
    <row r="479" spans="1:1" s="17" customFormat="1" ht="50.1" customHeight="1">
      <c r="A479" s="15"/>
    </row>
    <row r="480" spans="1:1" s="17" customFormat="1" ht="50.1" customHeight="1">
      <c r="A480" s="15"/>
    </row>
    <row r="481" spans="1:1" s="17" customFormat="1" ht="50.1" customHeight="1">
      <c r="A481" s="15"/>
    </row>
    <row r="482" spans="1:1" s="17" customFormat="1" ht="50.1" customHeight="1">
      <c r="A482" s="15"/>
    </row>
    <row r="483" spans="1:1" s="17" customFormat="1" ht="50.1" customHeight="1">
      <c r="A483" s="15"/>
    </row>
    <row r="484" spans="1:1" s="17" customFormat="1" ht="50.1" customHeight="1">
      <c r="A484" s="15"/>
    </row>
    <row r="485" spans="1:1" s="17" customFormat="1" ht="50.1" customHeight="1">
      <c r="A485" s="15"/>
    </row>
    <row r="486" spans="1:1" s="17" customFormat="1" ht="50.1" customHeight="1">
      <c r="A486" s="15"/>
    </row>
    <row r="487" spans="1:1" s="17" customFormat="1" ht="50.1" customHeight="1">
      <c r="A487" s="15"/>
    </row>
    <row r="488" spans="1:1" s="17" customFormat="1" ht="50.1" customHeight="1">
      <c r="A488" s="15"/>
    </row>
    <row r="489" spans="1:1" s="17" customFormat="1" ht="50.1" customHeight="1">
      <c r="A489" s="15"/>
    </row>
    <row r="490" spans="1:1" s="17" customFormat="1" ht="50.1" customHeight="1">
      <c r="A490" s="15"/>
    </row>
    <row r="491" spans="1:1" s="17" customFormat="1" ht="50.1" customHeight="1">
      <c r="A491" s="15"/>
    </row>
    <row r="492" spans="1:1" s="17" customFormat="1" ht="50.1" customHeight="1">
      <c r="A492" s="15"/>
    </row>
    <row r="493" spans="1:1" s="17" customFormat="1" ht="50.1" customHeight="1">
      <c r="A493" s="15"/>
    </row>
    <row r="494" spans="1:1" s="17" customFormat="1" ht="50.1" customHeight="1">
      <c r="A494" s="15"/>
    </row>
    <row r="495" spans="1:1" s="17" customFormat="1" ht="50.1" customHeight="1">
      <c r="A495" s="15"/>
    </row>
    <row r="496" spans="1:1" s="17" customFormat="1" ht="50.1" customHeight="1">
      <c r="A496" s="15"/>
    </row>
    <row r="497" spans="1:1" s="17" customFormat="1" ht="50.1" customHeight="1">
      <c r="A497" s="15"/>
    </row>
    <row r="498" spans="1:1" s="17" customFormat="1" ht="50.1" customHeight="1">
      <c r="A498" s="15"/>
    </row>
    <row r="499" spans="1:1" s="17" customFormat="1" ht="50.1" customHeight="1">
      <c r="A499" s="15"/>
    </row>
    <row r="500" spans="1:1" s="17" customFormat="1" ht="50.1" customHeight="1">
      <c r="A500" s="15"/>
    </row>
    <row r="501" spans="1:1" s="17" customFormat="1" ht="50.1" customHeight="1">
      <c r="A501" s="15"/>
    </row>
    <row r="502" spans="1:1" s="17" customFormat="1" ht="50.1" customHeight="1">
      <c r="A502" s="15"/>
    </row>
    <row r="503" spans="1:1" s="17" customFormat="1" ht="50.1" customHeight="1">
      <c r="A503" s="15"/>
    </row>
    <row r="504" spans="1:1" s="17" customFormat="1" ht="50.1" customHeight="1">
      <c r="A504" s="15"/>
    </row>
    <row r="505" spans="1:1" s="17" customFormat="1" ht="50.1" customHeight="1">
      <c r="A505" s="15"/>
    </row>
    <row r="506" spans="1:1" s="17" customFormat="1" ht="50.1" customHeight="1">
      <c r="A506" s="15"/>
    </row>
    <row r="507" spans="1:1" s="17" customFormat="1" ht="50.1" customHeight="1">
      <c r="A507" s="15"/>
    </row>
    <row r="508" spans="1:1" s="17" customFormat="1" ht="50.1" customHeight="1">
      <c r="A508" s="15"/>
    </row>
    <row r="509" spans="1:1" s="17" customFormat="1" ht="50.1" customHeight="1">
      <c r="A509" s="15"/>
    </row>
    <row r="510" spans="1:1" s="17" customFormat="1" ht="50.1" customHeight="1">
      <c r="A510" s="15"/>
    </row>
    <row r="511" spans="1:1" s="17" customFormat="1" ht="50.1" customHeight="1">
      <c r="A511" s="15"/>
    </row>
    <row r="512" spans="1:1" s="17" customFormat="1" ht="50.1" customHeight="1">
      <c r="A512" s="15"/>
    </row>
    <row r="513" spans="1:1" s="17" customFormat="1" ht="50.1" customHeight="1">
      <c r="A513" s="15"/>
    </row>
    <row r="514" spans="1:1" s="17" customFormat="1" ht="50.1" customHeight="1">
      <c r="A514" s="15"/>
    </row>
    <row r="515" spans="1:1" s="17" customFormat="1" ht="50.1" customHeight="1">
      <c r="A515" s="15"/>
    </row>
    <row r="516" spans="1:1" s="17" customFormat="1" ht="50.1" customHeight="1">
      <c r="A516" s="15"/>
    </row>
    <row r="517" spans="1:1" s="17" customFormat="1" ht="50.1" customHeight="1">
      <c r="A517" s="15"/>
    </row>
    <row r="518" spans="1:1" s="17" customFormat="1" ht="50.1" customHeight="1">
      <c r="A518" s="15"/>
    </row>
    <row r="519" spans="1:1" s="17" customFormat="1" ht="50.1" customHeight="1">
      <c r="A519" s="15"/>
    </row>
    <row r="520" spans="1:1" s="17" customFormat="1" ht="50.1" customHeight="1">
      <c r="A520" s="15"/>
    </row>
    <row r="521" spans="1:1" s="17" customFormat="1" ht="50.1" customHeight="1">
      <c r="A521" s="15"/>
    </row>
    <row r="522" spans="1:1" s="17" customFormat="1" ht="50.1" customHeight="1">
      <c r="A522" s="15"/>
    </row>
    <row r="523" spans="1:1" s="17" customFormat="1" ht="50.1" customHeight="1">
      <c r="A523" s="15"/>
    </row>
    <row r="524" spans="1:1" s="17" customFormat="1" ht="50.1" customHeight="1">
      <c r="A524" s="15"/>
    </row>
    <row r="525" spans="1:1" s="17" customFormat="1" ht="50.1" customHeight="1">
      <c r="A525" s="15"/>
    </row>
    <row r="526" spans="1:1" s="17" customFormat="1" ht="50.1" customHeight="1">
      <c r="A526" s="15"/>
    </row>
    <row r="527" spans="1:1" s="17" customFormat="1" ht="50.1" customHeight="1">
      <c r="A527" s="15"/>
    </row>
    <row r="528" spans="1:1" s="17" customFormat="1" ht="50.1" customHeight="1">
      <c r="A528" s="15"/>
    </row>
    <row r="529" spans="1:1" s="17" customFormat="1" ht="50.1" customHeight="1">
      <c r="A529" s="15"/>
    </row>
    <row r="530" spans="1:1" s="17" customFormat="1" ht="50.1" customHeight="1">
      <c r="A530" s="15"/>
    </row>
    <row r="531" spans="1:1" s="17" customFormat="1" ht="50.1" customHeight="1">
      <c r="A531" s="15"/>
    </row>
    <row r="532" spans="1:1" s="17" customFormat="1" ht="50.1" customHeight="1">
      <c r="A532" s="15"/>
    </row>
    <row r="533" spans="1:1" s="17" customFormat="1" ht="50.1" customHeight="1">
      <c r="A533" s="15"/>
    </row>
    <row r="534" spans="1:1" s="17" customFormat="1" ht="50.1" customHeight="1">
      <c r="A534" s="15"/>
    </row>
    <row r="535" spans="1:1" s="17" customFormat="1" ht="50.1" customHeight="1">
      <c r="A535" s="15"/>
    </row>
    <row r="536" spans="1:1" s="17" customFormat="1" ht="50.1" customHeight="1">
      <c r="A536" s="15"/>
    </row>
    <row r="537" spans="1:1" s="17" customFormat="1" ht="50.1" customHeight="1">
      <c r="A537" s="15"/>
    </row>
    <row r="538" spans="1:1" s="17" customFormat="1" ht="50.1" customHeight="1">
      <c r="A538" s="15"/>
    </row>
    <row r="539" spans="1:1" s="17" customFormat="1" ht="50.1" customHeight="1">
      <c r="A539" s="15"/>
    </row>
    <row r="540" spans="1:1" s="17" customFormat="1" ht="50.1" customHeight="1">
      <c r="A540" s="15"/>
    </row>
    <row r="541" spans="1:1" s="17" customFormat="1" ht="50.1" customHeight="1">
      <c r="A541" s="15"/>
    </row>
    <row r="542" spans="1:1" s="17" customFormat="1" ht="50.1" customHeight="1">
      <c r="A542" s="15"/>
    </row>
    <row r="543" spans="1:1" s="17" customFormat="1" ht="50.1" customHeight="1">
      <c r="A543" s="15"/>
    </row>
    <row r="544" spans="1:1" s="17" customFormat="1" ht="50.1" customHeight="1">
      <c r="A544" s="15"/>
    </row>
    <row r="545" spans="1:1" s="17" customFormat="1" ht="50.1" customHeight="1">
      <c r="A545" s="15"/>
    </row>
    <row r="546" spans="1:1" s="17" customFormat="1" ht="50.1" customHeight="1">
      <c r="A546" s="15"/>
    </row>
    <row r="547" spans="1:1" s="17" customFormat="1" ht="50.1" customHeight="1">
      <c r="A547" s="15"/>
    </row>
    <row r="548" spans="1:1" s="17" customFormat="1" ht="50.1" customHeight="1">
      <c r="A548" s="15"/>
    </row>
    <row r="549" spans="1:1" s="17" customFormat="1" ht="50.1" customHeight="1">
      <c r="A549" s="15"/>
    </row>
    <row r="550" spans="1:1" s="17" customFormat="1" ht="50.1" customHeight="1">
      <c r="A550" s="15"/>
    </row>
    <row r="551" spans="1:1" s="17" customFormat="1" ht="50.1" customHeight="1">
      <c r="A551" s="15"/>
    </row>
    <row r="552" spans="1:1" s="17" customFormat="1" ht="50.1" customHeight="1">
      <c r="A552" s="15"/>
    </row>
    <row r="553" spans="1:1" s="17" customFormat="1" ht="50.1" customHeight="1">
      <c r="A553" s="15"/>
    </row>
    <row r="554" spans="1:1" s="17" customFormat="1" ht="50.1" customHeight="1">
      <c r="A554" s="15"/>
    </row>
    <row r="555" spans="1:1" s="17" customFormat="1" ht="50.1" customHeight="1">
      <c r="A555" s="15"/>
    </row>
    <row r="556" spans="1:1" s="17" customFormat="1" ht="50.1" customHeight="1">
      <c r="A556" s="15"/>
    </row>
    <row r="557" spans="1:1" s="17" customFormat="1" ht="50.1" customHeight="1">
      <c r="A557" s="15"/>
    </row>
    <row r="558" spans="1:1" s="17" customFormat="1" ht="50.1" customHeight="1">
      <c r="A558" s="15"/>
    </row>
    <row r="559" spans="1:1" s="17" customFormat="1" ht="50.1" customHeight="1">
      <c r="A559" s="15"/>
    </row>
    <row r="560" spans="1:1" s="17" customFormat="1" ht="50.1" customHeight="1">
      <c r="A560" s="15"/>
    </row>
    <row r="561" spans="1:1" s="17" customFormat="1" ht="50.1" customHeight="1">
      <c r="A561" s="15"/>
    </row>
    <row r="562" spans="1:1" s="17" customFormat="1" ht="50.1" customHeight="1">
      <c r="A562" s="15"/>
    </row>
    <row r="563" spans="1:1" s="17" customFormat="1" ht="50.1" customHeight="1">
      <c r="A563" s="15"/>
    </row>
    <row r="564" spans="1:1" s="17" customFormat="1" ht="50.1" customHeight="1">
      <c r="A564" s="15"/>
    </row>
    <row r="565" spans="1:1" s="17" customFormat="1" ht="50.1" customHeight="1">
      <c r="A565" s="15"/>
    </row>
    <row r="566" spans="1:1" s="17" customFormat="1" ht="50.1" customHeight="1">
      <c r="A566" s="15"/>
    </row>
    <row r="567" spans="1:1" s="17" customFormat="1" ht="50.1" customHeight="1">
      <c r="A567" s="15"/>
    </row>
    <row r="568" spans="1:1" s="17" customFormat="1" ht="50.1" customHeight="1">
      <c r="A568" s="15"/>
    </row>
    <row r="569" spans="1:1" s="17" customFormat="1" ht="50.1" customHeight="1">
      <c r="A569" s="15"/>
    </row>
    <row r="570" spans="1:1" s="17" customFormat="1" ht="50.1" customHeight="1">
      <c r="A570" s="15"/>
    </row>
    <row r="571" spans="1:1" s="17" customFormat="1" ht="50.1" customHeight="1">
      <c r="A571" s="15"/>
    </row>
    <row r="572" spans="1:1" s="17" customFormat="1" ht="50.1" customHeight="1">
      <c r="A572" s="15"/>
    </row>
    <row r="573" spans="1:1" s="17" customFormat="1" ht="50.1" customHeight="1">
      <c r="A573" s="15"/>
    </row>
    <row r="574" spans="1:1" s="17" customFormat="1" ht="50.1" customHeight="1">
      <c r="A574" s="15"/>
    </row>
    <row r="575" spans="1:1" s="17" customFormat="1" ht="50.1" customHeight="1">
      <c r="A575" s="15"/>
    </row>
    <row r="576" spans="1:1" s="17" customFormat="1" ht="50.1" customHeight="1">
      <c r="A576" s="15"/>
    </row>
    <row r="577" spans="1:1" s="17" customFormat="1" ht="50.1" customHeight="1">
      <c r="A577" s="15"/>
    </row>
    <row r="578" spans="1:1" s="17" customFormat="1" ht="50.1" customHeight="1">
      <c r="A578" s="15"/>
    </row>
    <row r="579" spans="1:1" s="17" customFormat="1" ht="50.1" customHeight="1">
      <c r="A579" s="15"/>
    </row>
    <row r="580" spans="1:1" s="17" customFormat="1" ht="50.1" customHeight="1">
      <c r="A580" s="15"/>
    </row>
    <row r="581" spans="1:1" s="17" customFormat="1" ht="50.1" customHeight="1">
      <c r="A581" s="15"/>
    </row>
    <row r="582" spans="1:1" s="17" customFormat="1" ht="50.1" customHeight="1">
      <c r="A582" s="15"/>
    </row>
    <row r="583" spans="1:1" s="17" customFormat="1" ht="50.1" customHeight="1">
      <c r="A583" s="15"/>
    </row>
    <row r="584" spans="1:1" s="17" customFormat="1" ht="50.1" customHeight="1">
      <c r="A584" s="15"/>
    </row>
    <row r="585" spans="1:1" s="17" customFormat="1" ht="50.1" customHeight="1">
      <c r="A585" s="15"/>
    </row>
    <row r="586" spans="1:1" s="17" customFormat="1" ht="50.1" customHeight="1">
      <c r="A586" s="15"/>
    </row>
    <row r="587" spans="1:1" s="17" customFormat="1" ht="50.1" customHeight="1">
      <c r="A587" s="15"/>
    </row>
    <row r="588" spans="1:1" s="17" customFormat="1" ht="50.1" customHeight="1">
      <c r="A588" s="15"/>
    </row>
    <row r="589" spans="1:1" s="17" customFormat="1" ht="50.1" customHeight="1">
      <c r="A589" s="15"/>
    </row>
    <row r="590" spans="1:1" s="17" customFormat="1" ht="50.1" customHeight="1">
      <c r="A590" s="15"/>
    </row>
    <row r="591" spans="1:1" s="17" customFormat="1" ht="50.1" customHeight="1">
      <c r="A591" s="15"/>
    </row>
    <row r="592" spans="1:1" s="17" customFormat="1" ht="50.1" customHeight="1">
      <c r="A592" s="15"/>
    </row>
    <row r="593" spans="1:1" s="17" customFormat="1" ht="50.1" customHeight="1">
      <c r="A593" s="15"/>
    </row>
    <row r="594" spans="1:1" s="17" customFormat="1" ht="50.1" customHeight="1">
      <c r="A594" s="15"/>
    </row>
    <row r="595" spans="1:1" s="17" customFormat="1" ht="50.1" customHeight="1">
      <c r="A595" s="15"/>
    </row>
    <row r="596" spans="1:1" s="17" customFormat="1" ht="50.1" customHeight="1">
      <c r="A596" s="15"/>
    </row>
    <row r="597" spans="1:1" s="17" customFormat="1" ht="50.1" customHeight="1">
      <c r="A597" s="15"/>
    </row>
    <row r="598" spans="1:1" s="17" customFormat="1" ht="50.1" customHeight="1">
      <c r="A598" s="15"/>
    </row>
    <row r="599" spans="1:1" s="17" customFormat="1" ht="50.1" customHeight="1">
      <c r="A599" s="15"/>
    </row>
    <row r="600" spans="1:1" s="17" customFormat="1" ht="50.1" customHeight="1">
      <c r="A600" s="15"/>
    </row>
    <row r="601" spans="1:1" s="17" customFormat="1" ht="50.1" customHeight="1">
      <c r="A601" s="15"/>
    </row>
    <row r="602" spans="1:1" s="17" customFormat="1" ht="50.1" customHeight="1">
      <c r="A602" s="15"/>
    </row>
    <row r="603" spans="1:1" s="17" customFormat="1" ht="50.1" customHeight="1">
      <c r="A603" s="15"/>
    </row>
    <row r="604" spans="1:1" s="17" customFormat="1" ht="50.1" customHeight="1">
      <c r="A604" s="15"/>
    </row>
    <row r="605" spans="1:1" s="17" customFormat="1" ht="50.1" customHeight="1">
      <c r="A605" s="15"/>
    </row>
    <row r="606" spans="1:1" s="17" customFormat="1" ht="50.1" customHeight="1">
      <c r="A606" s="15"/>
    </row>
    <row r="607" spans="1:1" s="17" customFormat="1" ht="50.1" customHeight="1">
      <c r="A607" s="15"/>
    </row>
    <row r="608" spans="1:1" s="17" customFormat="1" ht="50.1" customHeight="1">
      <c r="A608" s="15"/>
    </row>
    <row r="609" spans="1:1" s="17" customFormat="1" ht="50.1" customHeight="1">
      <c r="A609" s="15"/>
    </row>
    <row r="610" spans="1:1" s="17" customFormat="1" ht="50.1" customHeight="1">
      <c r="A610" s="15"/>
    </row>
    <row r="611" spans="1:1" s="17" customFormat="1" ht="50.1" customHeight="1">
      <c r="A611" s="15"/>
    </row>
    <row r="612" spans="1:1" s="17" customFormat="1" ht="50.1" customHeight="1">
      <c r="A612" s="15"/>
    </row>
    <row r="613" spans="1:1" s="17" customFormat="1" ht="50.1" customHeight="1">
      <c r="A613" s="15"/>
    </row>
    <row r="614" spans="1:1" s="17" customFormat="1" ht="50.1" customHeight="1">
      <c r="A614" s="15"/>
    </row>
    <row r="615" spans="1:1" s="17" customFormat="1" ht="50.1" customHeight="1">
      <c r="A615" s="15"/>
    </row>
    <row r="616" spans="1:1" s="17" customFormat="1" ht="50.1" customHeight="1">
      <c r="A616" s="15"/>
    </row>
    <row r="617" spans="1:1" s="17" customFormat="1" ht="50.1" customHeight="1">
      <c r="A617" s="15"/>
    </row>
    <row r="618" spans="1:1" s="17" customFormat="1" ht="50.1" customHeight="1">
      <c r="A618" s="15"/>
    </row>
    <row r="619" spans="1:1" s="17" customFormat="1" ht="50.1" customHeight="1">
      <c r="A619" s="15"/>
    </row>
    <row r="620" spans="1:1" s="17" customFormat="1" ht="50.1" customHeight="1">
      <c r="A620" s="15"/>
    </row>
    <row r="621" spans="1:1" s="17" customFormat="1" ht="50.1" customHeight="1">
      <c r="A621" s="15"/>
    </row>
    <row r="622" spans="1:1" s="17" customFormat="1" ht="50.1" customHeight="1">
      <c r="A622" s="15"/>
    </row>
    <row r="623" spans="1:1" s="17" customFormat="1" ht="50.1" customHeight="1">
      <c r="A623" s="15"/>
    </row>
    <row r="624" spans="1:1" s="17" customFormat="1" ht="50.1" customHeight="1">
      <c r="A624" s="15"/>
    </row>
    <row r="625" spans="1:1" s="17" customFormat="1" ht="50.1" customHeight="1">
      <c r="A625" s="15"/>
    </row>
    <row r="626" spans="1:1" s="17" customFormat="1" ht="50.1" customHeight="1">
      <c r="A626" s="15"/>
    </row>
    <row r="627" spans="1:1" s="17" customFormat="1" ht="50.1" customHeight="1">
      <c r="A627" s="15"/>
    </row>
    <row r="628" spans="1:1" s="17" customFormat="1" ht="50.1" customHeight="1">
      <c r="A628" s="15"/>
    </row>
    <row r="629" spans="1:1" s="17" customFormat="1" ht="50.1" customHeight="1">
      <c r="A629" s="15"/>
    </row>
    <row r="630" spans="1:1" s="17" customFormat="1" ht="50.1" customHeight="1">
      <c r="A630" s="15"/>
    </row>
    <row r="631" spans="1:1" s="17" customFormat="1" ht="50.1" customHeight="1">
      <c r="A631" s="15"/>
    </row>
    <row r="632" spans="1:1" s="17" customFormat="1" ht="50.1" customHeight="1">
      <c r="A632" s="15"/>
    </row>
    <row r="633" spans="1:1" s="17" customFormat="1" ht="50.1" customHeight="1">
      <c r="A633" s="15"/>
    </row>
    <row r="634" spans="1:1" s="17" customFormat="1" ht="50.1" customHeight="1">
      <c r="A634" s="15"/>
    </row>
    <row r="635" spans="1:1" s="17" customFormat="1" ht="50.1" customHeight="1">
      <c r="A635" s="15"/>
    </row>
    <row r="636" spans="1:1" s="17" customFormat="1" ht="50.1" customHeight="1">
      <c r="A636" s="15"/>
    </row>
    <row r="637" spans="1:1" s="17" customFormat="1" ht="50.1" customHeight="1">
      <c r="A637" s="15"/>
    </row>
    <row r="638" spans="1:1" s="17" customFormat="1" ht="50.1" customHeight="1">
      <c r="A638" s="15"/>
    </row>
    <row r="639" spans="1:1" s="17" customFormat="1" ht="50.1" customHeight="1">
      <c r="A639" s="15"/>
    </row>
    <row r="640" spans="1:1" s="17" customFormat="1" ht="50.1" customHeight="1">
      <c r="A640" s="15"/>
    </row>
    <row r="641" spans="1:1" s="17" customFormat="1" ht="50.1" customHeight="1">
      <c r="A641" s="15"/>
    </row>
    <row r="642" spans="1:1" s="17" customFormat="1" ht="50.1" customHeight="1">
      <c r="A642" s="15"/>
    </row>
    <row r="643" spans="1:1" s="17" customFormat="1" ht="50.1" customHeight="1">
      <c r="A643" s="15"/>
    </row>
    <row r="644" spans="1:1" s="17" customFormat="1" ht="50.1" customHeight="1">
      <c r="A644" s="15"/>
    </row>
    <row r="645" spans="1:1" s="17" customFormat="1" ht="50.1" customHeight="1">
      <c r="A645" s="15"/>
    </row>
    <row r="646" spans="1:1" s="17" customFormat="1" ht="50.1" customHeight="1">
      <c r="A646" s="15"/>
    </row>
    <row r="647" spans="1:1" s="17" customFormat="1" ht="50.1" customHeight="1">
      <c r="A647" s="15"/>
    </row>
    <row r="648" spans="1:1" s="17" customFormat="1" ht="50.1" customHeight="1">
      <c r="A648" s="15"/>
    </row>
    <row r="649" spans="1:1" s="17" customFormat="1" ht="50.1" customHeight="1">
      <c r="A649" s="15"/>
    </row>
    <row r="650" spans="1:1" s="17" customFormat="1" ht="50.1" customHeight="1">
      <c r="A650" s="15"/>
    </row>
    <row r="651" spans="1:1" s="17" customFormat="1" ht="50.1" customHeight="1">
      <c r="A651" s="15"/>
    </row>
    <row r="652" spans="1:1" s="17" customFormat="1" ht="50.1" customHeight="1">
      <c r="A652" s="15"/>
    </row>
    <row r="653" spans="1:1" s="17" customFormat="1" ht="50.1" customHeight="1">
      <c r="A653" s="15"/>
    </row>
    <row r="654" spans="1:1" s="17" customFormat="1" ht="50.1" customHeight="1">
      <c r="A654" s="15"/>
    </row>
    <row r="655" spans="1:1" s="17" customFormat="1" ht="50.1" customHeight="1">
      <c r="A655" s="15"/>
    </row>
    <row r="656" spans="1:1" s="17" customFormat="1" ht="50.1" customHeight="1">
      <c r="A656" s="15"/>
    </row>
    <row r="657" spans="1:1" s="17" customFormat="1" ht="50.1" customHeight="1">
      <c r="A657" s="15"/>
    </row>
    <row r="658" spans="1:1" s="17" customFormat="1" ht="50.1" customHeight="1">
      <c r="A658" s="15"/>
    </row>
    <row r="659" spans="1:1" s="17" customFormat="1" ht="50.1" customHeight="1">
      <c r="A659" s="15"/>
    </row>
    <row r="660" spans="1:1" s="17" customFormat="1" ht="50.1" customHeight="1">
      <c r="A660" s="15"/>
    </row>
    <row r="661" spans="1:1" s="17" customFormat="1" ht="50.1" customHeight="1">
      <c r="A661" s="15"/>
    </row>
    <row r="662" spans="1:1" s="17" customFormat="1" ht="50.1" customHeight="1">
      <c r="A662" s="15"/>
    </row>
    <row r="663" spans="1:1" s="17" customFormat="1" ht="50.1" customHeight="1">
      <c r="A663" s="15"/>
    </row>
    <row r="664" spans="1:1" s="17" customFormat="1" ht="50.1" customHeight="1">
      <c r="A664" s="15"/>
    </row>
    <row r="665" spans="1:1" s="17" customFormat="1" ht="50.1" customHeight="1">
      <c r="A665" s="15"/>
    </row>
    <row r="666" spans="1:1" s="17" customFormat="1" ht="50.1" customHeight="1">
      <c r="A666" s="15"/>
    </row>
    <row r="667" spans="1:1" s="17" customFormat="1" ht="50.1" customHeight="1">
      <c r="A667" s="15"/>
    </row>
    <row r="668" spans="1:1" s="17" customFormat="1" ht="50.1" customHeight="1">
      <c r="A668" s="15"/>
    </row>
    <row r="669" spans="1:1" s="17" customFormat="1" ht="50.1" customHeight="1">
      <c r="A669" s="15"/>
    </row>
    <row r="670" spans="1:1" s="17" customFormat="1" ht="50.1" customHeight="1">
      <c r="A670" s="15"/>
    </row>
    <row r="671" spans="1:1" s="17" customFormat="1" ht="50.1" customHeight="1">
      <c r="A671" s="15"/>
    </row>
    <row r="672" spans="1:1" s="17" customFormat="1" ht="50.1" customHeight="1">
      <c r="A672" s="15"/>
    </row>
    <row r="673" spans="1:1" s="17" customFormat="1" ht="50.1" customHeight="1">
      <c r="A673" s="15"/>
    </row>
    <row r="674" spans="1:1" s="17" customFormat="1" ht="50.1" customHeight="1">
      <c r="A674" s="15"/>
    </row>
    <row r="675" spans="1:1" s="17" customFormat="1" ht="50.1" customHeight="1">
      <c r="A675" s="15"/>
    </row>
    <row r="676" spans="1:1" s="17" customFormat="1" ht="50.1" customHeight="1">
      <c r="A676" s="15"/>
    </row>
    <row r="677" spans="1:1" s="17" customFormat="1" ht="50.1" customHeight="1">
      <c r="A677" s="15"/>
    </row>
    <row r="678" spans="1:1" s="17" customFormat="1" ht="50.1" customHeight="1">
      <c r="A678" s="15"/>
    </row>
    <row r="679" spans="1:1" s="17" customFormat="1" ht="50.1" customHeight="1">
      <c r="A679" s="15"/>
    </row>
    <row r="680" spans="1:1" s="17" customFormat="1" ht="50.1" customHeight="1">
      <c r="A680" s="15"/>
    </row>
    <row r="681" spans="1:1" s="17" customFormat="1" ht="50.1" customHeight="1">
      <c r="A681" s="15"/>
    </row>
    <row r="682" spans="1:1" s="17" customFormat="1" ht="50.1" customHeight="1">
      <c r="A682" s="15"/>
    </row>
    <row r="683" spans="1:1" s="17" customFormat="1" ht="50.1" customHeight="1">
      <c r="A683" s="15"/>
    </row>
    <row r="684" spans="1:1" s="17" customFormat="1" ht="50.1" customHeight="1">
      <c r="A684" s="15"/>
    </row>
    <row r="685" spans="1:1" s="17" customFormat="1" ht="50.1" customHeight="1">
      <c r="A685" s="15"/>
    </row>
    <row r="686" spans="1:1" s="17" customFormat="1" ht="50.1" customHeight="1">
      <c r="A686" s="15"/>
    </row>
    <row r="687" spans="1:1" s="17" customFormat="1" ht="50.1" customHeight="1">
      <c r="A687" s="15"/>
    </row>
    <row r="688" spans="1:1" s="17" customFormat="1" ht="50.1" customHeight="1">
      <c r="A688" s="15"/>
    </row>
    <row r="689" spans="1:1" s="17" customFormat="1" ht="50.1" customHeight="1">
      <c r="A689" s="15"/>
    </row>
    <row r="690" spans="1:1" s="17" customFormat="1" ht="50.1" customHeight="1">
      <c r="A690" s="15"/>
    </row>
    <row r="691" spans="1:1" s="17" customFormat="1" ht="50.1" customHeight="1">
      <c r="A691" s="15"/>
    </row>
    <row r="692" spans="1:1" s="17" customFormat="1" ht="50.1" customHeight="1">
      <c r="A692" s="15"/>
    </row>
    <row r="693" spans="1:1" s="17" customFormat="1" ht="50.1" customHeight="1">
      <c r="A693" s="15"/>
    </row>
    <row r="694" spans="1:1" s="17" customFormat="1" ht="50.1" customHeight="1">
      <c r="A694" s="15"/>
    </row>
    <row r="695" spans="1:1" s="17" customFormat="1" ht="50.1" customHeight="1">
      <c r="A695" s="15"/>
    </row>
    <row r="696" spans="1:1" s="17" customFormat="1" ht="50.1" customHeight="1">
      <c r="A696" s="15"/>
    </row>
    <row r="697" spans="1:1" s="17" customFormat="1" ht="50.1" customHeight="1">
      <c r="A697" s="15"/>
    </row>
    <row r="698" spans="1:1" s="17" customFormat="1" ht="50.1" customHeight="1">
      <c r="A698" s="15"/>
    </row>
    <row r="699" spans="1:1" s="17" customFormat="1" ht="50.1" customHeight="1">
      <c r="A699" s="15"/>
    </row>
    <row r="700" spans="1:1" s="17" customFormat="1" ht="50.1" customHeight="1">
      <c r="A700" s="15"/>
    </row>
    <row r="701" spans="1:1" s="17" customFormat="1" ht="50.1" customHeight="1">
      <c r="A701" s="15"/>
    </row>
    <row r="702" spans="1:1" s="17" customFormat="1" ht="50.1" customHeight="1">
      <c r="A702" s="15"/>
    </row>
    <row r="703" spans="1:1" s="17" customFormat="1" ht="50.1" customHeight="1">
      <c r="A703" s="15"/>
    </row>
    <row r="704" spans="1:1" s="17" customFormat="1" ht="50.1" customHeight="1">
      <c r="A704" s="15"/>
    </row>
    <row r="705" spans="1:1" s="17" customFormat="1" ht="50.1" customHeight="1">
      <c r="A705" s="15"/>
    </row>
    <row r="706" spans="1:1" s="17" customFormat="1" ht="50.1" customHeight="1">
      <c r="A706" s="15"/>
    </row>
    <row r="707" spans="1:1" s="17" customFormat="1" ht="50.1" customHeight="1">
      <c r="A707" s="15"/>
    </row>
    <row r="708" spans="1:1" s="17" customFormat="1" ht="50.1" customHeight="1">
      <c r="A708" s="15"/>
    </row>
    <row r="709" spans="1:1" s="17" customFormat="1" ht="50.1" customHeight="1">
      <c r="A709" s="15"/>
    </row>
    <row r="710" spans="1:1" s="17" customFormat="1" ht="50.1" customHeight="1">
      <c r="A710" s="15"/>
    </row>
    <row r="711" spans="1:1" s="17" customFormat="1" ht="50.1" customHeight="1">
      <c r="A711" s="15"/>
    </row>
    <row r="712" spans="1:1" s="17" customFormat="1" ht="50.1" customHeight="1">
      <c r="A712" s="15"/>
    </row>
    <row r="713" spans="1:1" s="17" customFormat="1" ht="50.1" customHeight="1">
      <c r="A713" s="15"/>
    </row>
    <row r="714" spans="1:1" s="17" customFormat="1" ht="50.1" customHeight="1">
      <c r="A714" s="15"/>
    </row>
    <row r="715" spans="1:1" s="17" customFormat="1" ht="50.1" customHeight="1">
      <c r="A715" s="15"/>
    </row>
    <row r="716" spans="1:1" s="17" customFormat="1" ht="50.1" customHeight="1">
      <c r="A716" s="15"/>
    </row>
    <row r="717" spans="1:1" s="17" customFormat="1" ht="50.1" customHeight="1">
      <c r="A717" s="15"/>
    </row>
    <row r="718" spans="1:1" s="17" customFormat="1" ht="50.1" customHeight="1">
      <c r="A718" s="15"/>
    </row>
    <row r="719" spans="1:1" s="17" customFormat="1" ht="50.1" customHeight="1">
      <c r="A719" s="15"/>
    </row>
    <row r="720" spans="1:1" s="17" customFormat="1" ht="50.1" customHeight="1">
      <c r="A720" s="15"/>
    </row>
    <row r="721" spans="1:1" s="17" customFormat="1" ht="50.1" customHeight="1">
      <c r="A721" s="15"/>
    </row>
    <row r="722" spans="1:1" s="17" customFormat="1" ht="50.1" customHeight="1">
      <c r="A722" s="15"/>
    </row>
    <row r="723" spans="1:1" s="17" customFormat="1" ht="50.1" customHeight="1">
      <c r="A723" s="15"/>
    </row>
    <row r="724" spans="1:1" s="17" customFormat="1" ht="50.1" customHeight="1">
      <c r="A724" s="15"/>
    </row>
    <row r="725" spans="1:1" s="17" customFormat="1" ht="50.1" customHeight="1">
      <c r="A725" s="15"/>
    </row>
    <row r="726" spans="1:1" s="17" customFormat="1" ht="50.1" customHeight="1">
      <c r="A726" s="15"/>
    </row>
    <row r="727" spans="1:1" s="17" customFormat="1" ht="50.1" customHeight="1">
      <c r="A727" s="15"/>
    </row>
    <row r="728" spans="1:1" s="17" customFormat="1" ht="50.1" customHeight="1">
      <c r="A728" s="15"/>
    </row>
    <row r="729" spans="1:1" s="17" customFormat="1" ht="50.1" customHeight="1">
      <c r="A729" s="15"/>
    </row>
    <row r="730" spans="1:1" s="17" customFormat="1" ht="50.1" customHeight="1">
      <c r="A730" s="15"/>
    </row>
    <row r="731" spans="1:1" s="17" customFormat="1" ht="50.1" customHeight="1">
      <c r="A731" s="15"/>
    </row>
    <row r="732" spans="1:1" s="17" customFormat="1" ht="50.1" customHeight="1">
      <c r="A732" s="15"/>
    </row>
    <row r="733" spans="1:1" s="17" customFormat="1" ht="50.1" customHeight="1">
      <c r="A733" s="15"/>
    </row>
    <row r="734" spans="1:1" s="17" customFormat="1" ht="50.1" customHeight="1">
      <c r="A734" s="15"/>
    </row>
    <row r="735" spans="1:1" s="17" customFormat="1" ht="50.1" customHeight="1">
      <c r="A735" s="15"/>
    </row>
    <row r="736" spans="1:1" s="17" customFormat="1" ht="50.1" customHeight="1">
      <c r="A736" s="15"/>
    </row>
    <row r="737" spans="1:1" s="17" customFormat="1" ht="50.1" customHeight="1">
      <c r="A737" s="15"/>
    </row>
    <row r="738" spans="1:1" s="17" customFormat="1" ht="50.1" customHeight="1">
      <c r="A738" s="15"/>
    </row>
    <row r="739" spans="1:1" s="17" customFormat="1" ht="50.1" customHeight="1">
      <c r="A739" s="15"/>
    </row>
    <row r="740" spans="1:1" s="17" customFormat="1" ht="50.1" customHeight="1">
      <c r="A740" s="15"/>
    </row>
    <row r="741" spans="1:1" s="17" customFormat="1" ht="50.1" customHeight="1">
      <c r="A741" s="15"/>
    </row>
    <row r="742" spans="1:1" s="17" customFormat="1" ht="50.1" customHeight="1">
      <c r="A742" s="15"/>
    </row>
    <row r="743" spans="1:1" s="17" customFormat="1" ht="50.1" customHeight="1">
      <c r="A743" s="15"/>
    </row>
    <row r="744" spans="1:1" s="17" customFormat="1" ht="50.1" customHeight="1">
      <c r="A744" s="15"/>
    </row>
    <row r="745" spans="1:1" s="17" customFormat="1" ht="50.1" customHeight="1">
      <c r="A745" s="15"/>
    </row>
    <row r="746" spans="1:1" s="17" customFormat="1" ht="50.1" customHeight="1">
      <c r="A746" s="15"/>
    </row>
    <row r="747" spans="1:1" s="17" customFormat="1" ht="50.1" customHeight="1">
      <c r="A747" s="15"/>
    </row>
    <row r="748" spans="1:1" s="17" customFormat="1" ht="50.1" customHeight="1">
      <c r="A748" s="15"/>
    </row>
    <row r="749" spans="1:1" s="17" customFormat="1" ht="50.1" customHeight="1">
      <c r="A749" s="15"/>
    </row>
    <row r="750" spans="1:1" s="17" customFormat="1" ht="50.1" customHeight="1">
      <c r="A750" s="15"/>
    </row>
    <row r="751" spans="1:1" s="17" customFormat="1" ht="50.1" customHeight="1">
      <c r="A751" s="15"/>
    </row>
    <row r="752" spans="1:1" s="17" customFormat="1" ht="50.1" customHeight="1">
      <c r="A752" s="15"/>
    </row>
    <row r="753" spans="1:1" s="17" customFormat="1" ht="50.1" customHeight="1">
      <c r="A753" s="15"/>
    </row>
    <row r="754" spans="1:1" s="17" customFormat="1" ht="50.1" customHeight="1">
      <c r="A754" s="15"/>
    </row>
    <row r="755" spans="1:1" s="17" customFormat="1" ht="50.1" customHeight="1">
      <c r="A755" s="15"/>
    </row>
    <row r="756" spans="1:1" s="17" customFormat="1" ht="50.1" customHeight="1">
      <c r="A756" s="15"/>
    </row>
    <row r="757" spans="1:1" s="17" customFormat="1" ht="50.1" customHeight="1">
      <c r="A757" s="15"/>
    </row>
    <row r="758" spans="1:1" s="17" customFormat="1" ht="50.1" customHeight="1">
      <c r="A758" s="15"/>
    </row>
    <row r="759" spans="1:1" s="17" customFormat="1" ht="50.1" customHeight="1">
      <c r="A759" s="15"/>
    </row>
    <row r="760" spans="1:1" s="17" customFormat="1" ht="50.1" customHeight="1">
      <c r="A760" s="15"/>
    </row>
    <row r="761" spans="1:1" s="17" customFormat="1" ht="50.1" customHeight="1">
      <c r="A761" s="15"/>
    </row>
    <row r="762" spans="1:1" s="17" customFormat="1" ht="50.1" customHeight="1">
      <c r="A762" s="15"/>
    </row>
    <row r="763" spans="1:1" s="17" customFormat="1" ht="50.1" customHeight="1">
      <c r="A763" s="15"/>
    </row>
    <row r="764" spans="1:1" s="17" customFormat="1" ht="50.1" customHeight="1">
      <c r="A764" s="15"/>
    </row>
    <row r="765" spans="1:1" s="17" customFormat="1" ht="50.1" customHeight="1">
      <c r="A765" s="15"/>
    </row>
    <row r="766" spans="1:1" s="17" customFormat="1" ht="50.1" customHeight="1">
      <c r="A766" s="15"/>
    </row>
    <row r="767" spans="1:1" s="17" customFormat="1" ht="50.1" customHeight="1">
      <c r="A767" s="15"/>
    </row>
    <row r="768" spans="1:1" s="17" customFormat="1" ht="50.1" customHeight="1">
      <c r="A768" s="15"/>
    </row>
    <row r="769" spans="1:1" s="17" customFormat="1" ht="50.1" customHeight="1">
      <c r="A769" s="15"/>
    </row>
    <row r="770" spans="1:1" s="17" customFormat="1" ht="50.1" customHeight="1">
      <c r="A770" s="15"/>
    </row>
    <row r="771" spans="1:1" s="17" customFormat="1" ht="50.1" customHeight="1">
      <c r="A771" s="15"/>
    </row>
    <row r="772" spans="1:1" s="17" customFormat="1" ht="50.1" customHeight="1">
      <c r="A772" s="15"/>
    </row>
    <row r="773" spans="1:1" s="17" customFormat="1" ht="50.1" customHeight="1">
      <c r="A773" s="15"/>
    </row>
    <row r="774" spans="1:1" s="17" customFormat="1" ht="50.1" customHeight="1">
      <c r="A774" s="15"/>
    </row>
    <row r="775" spans="1:1" s="17" customFormat="1" ht="50.1" customHeight="1">
      <c r="A775" s="15"/>
    </row>
    <row r="776" spans="1:1" s="17" customFormat="1" ht="50.1" customHeight="1">
      <c r="A776" s="15"/>
    </row>
    <row r="777" spans="1:1" s="17" customFormat="1" ht="50.1" customHeight="1">
      <c r="A777" s="15"/>
    </row>
    <row r="778" spans="1:1" s="17" customFormat="1" ht="50.1" customHeight="1">
      <c r="A778" s="15"/>
    </row>
    <row r="779" spans="1:1" s="17" customFormat="1" ht="50.1" customHeight="1">
      <c r="A779" s="15"/>
    </row>
    <row r="780" spans="1:1" s="17" customFormat="1" ht="50.1" customHeight="1">
      <c r="A780" s="15"/>
    </row>
    <row r="781" spans="1:1" s="17" customFormat="1" ht="50.1" customHeight="1">
      <c r="A781" s="15"/>
    </row>
    <row r="782" spans="1:1" s="17" customFormat="1" ht="50.1" customHeight="1">
      <c r="A782" s="15"/>
    </row>
    <row r="783" spans="1:1" s="17" customFormat="1" ht="50.1" customHeight="1">
      <c r="A783" s="15"/>
    </row>
    <row r="784" spans="1:1" s="17" customFormat="1" ht="50.1" customHeight="1">
      <c r="A784" s="15"/>
    </row>
    <row r="785" spans="1:1" s="17" customFormat="1" ht="50.1" customHeight="1">
      <c r="A785" s="15"/>
    </row>
    <row r="786" spans="1:1" s="17" customFormat="1" ht="50.1" customHeight="1">
      <c r="A786" s="15"/>
    </row>
    <row r="787" spans="1:1" s="17" customFormat="1" ht="50.1" customHeight="1">
      <c r="A787" s="15"/>
    </row>
    <row r="788" spans="1:1" s="17" customFormat="1" ht="50.1" customHeight="1">
      <c r="A788" s="15"/>
    </row>
    <row r="789" spans="1:1" s="17" customFormat="1" ht="50.1" customHeight="1">
      <c r="A789" s="15"/>
    </row>
    <row r="790" spans="1:1" s="17" customFormat="1" ht="50.1" customHeight="1">
      <c r="A790" s="15"/>
    </row>
    <row r="791" spans="1:1" s="17" customFormat="1" ht="50.1" customHeight="1">
      <c r="A791" s="15"/>
    </row>
    <row r="792" spans="1:1" s="17" customFormat="1" ht="50.1" customHeight="1">
      <c r="A792" s="15"/>
    </row>
    <row r="793" spans="1:1" s="17" customFormat="1" ht="50.1" customHeight="1">
      <c r="A793" s="15"/>
    </row>
    <row r="794" spans="1:1" s="17" customFormat="1" ht="50.1" customHeight="1">
      <c r="A794" s="15"/>
    </row>
    <row r="795" spans="1:1" s="17" customFormat="1" ht="50.1" customHeight="1">
      <c r="A795" s="15"/>
    </row>
    <row r="796" spans="1:1" s="17" customFormat="1" ht="50.1" customHeight="1">
      <c r="A796" s="15"/>
    </row>
    <row r="797" spans="1:1" s="17" customFormat="1" ht="50.1" customHeight="1">
      <c r="A797" s="15"/>
    </row>
    <row r="798" spans="1:1" s="17" customFormat="1" ht="50.1" customHeight="1">
      <c r="A798" s="15"/>
    </row>
    <row r="799" spans="1:1" s="17" customFormat="1" ht="50.1" customHeight="1">
      <c r="A799" s="15"/>
    </row>
    <row r="800" spans="1:1" s="17" customFormat="1" ht="50.1" customHeight="1">
      <c r="A800" s="15"/>
    </row>
    <row r="801" spans="1:1" s="17" customFormat="1" ht="50.1" customHeight="1">
      <c r="A801" s="15"/>
    </row>
    <row r="802" spans="1:1" s="17" customFormat="1" ht="50.1" customHeight="1">
      <c r="A802" s="15"/>
    </row>
    <row r="803" spans="1:1" s="17" customFormat="1" ht="50.1" customHeight="1">
      <c r="A803" s="15"/>
    </row>
    <row r="804" spans="1:1" s="17" customFormat="1" ht="50.1" customHeight="1">
      <c r="A804" s="15"/>
    </row>
    <row r="805" spans="1:1" s="17" customFormat="1" ht="50.1" customHeight="1">
      <c r="A805" s="15"/>
    </row>
    <row r="806" spans="1:1" s="17" customFormat="1" ht="50.1" customHeight="1">
      <c r="A806" s="15"/>
    </row>
    <row r="807" spans="1:1" s="17" customFormat="1" ht="50.1" customHeight="1">
      <c r="A807" s="15"/>
    </row>
    <row r="808" spans="1:1" s="17" customFormat="1" ht="50.1" customHeight="1">
      <c r="A808" s="15"/>
    </row>
    <row r="809" spans="1:1" s="17" customFormat="1" ht="50.1" customHeight="1">
      <c r="A809" s="15"/>
    </row>
    <row r="810" spans="1:1" s="17" customFormat="1" ht="50.1" customHeight="1">
      <c r="A810" s="15"/>
    </row>
    <row r="811" spans="1:1" s="17" customFormat="1" ht="50.1" customHeight="1">
      <c r="A811" s="15"/>
    </row>
    <row r="812" spans="1:1" s="17" customFormat="1" ht="50.1" customHeight="1">
      <c r="A812" s="15"/>
    </row>
    <row r="813" spans="1:1" s="17" customFormat="1" ht="50.1" customHeight="1">
      <c r="A813" s="15"/>
    </row>
    <row r="814" spans="1:1" s="17" customFormat="1" ht="50.1" customHeight="1">
      <c r="A814" s="15"/>
    </row>
    <row r="815" spans="1:1" s="17" customFormat="1" ht="50.1" customHeight="1">
      <c r="A815" s="15"/>
    </row>
    <row r="816" spans="1:1" s="17" customFormat="1" ht="50.1" customHeight="1">
      <c r="A816" s="15"/>
    </row>
    <row r="817" spans="1:1" s="17" customFormat="1" ht="50.1" customHeight="1">
      <c r="A817" s="15"/>
    </row>
    <row r="818" spans="1:1" s="17" customFormat="1" ht="50.1" customHeight="1">
      <c r="A818" s="15"/>
    </row>
    <row r="819" spans="1:1" s="17" customFormat="1" ht="50.1" customHeight="1">
      <c r="A819" s="15"/>
    </row>
    <row r="820" spans="1:1" s="17" customFormat="1" ht="50.1" customHeight="1">
      <c r="A820" s="15"/>
    </row>
    <row r="821" spans="1:1" s="17" customFormat="1" ht="50.1" customHeight="1">
      <c r="A821" s="15"/>
    </row>
    <row r="822" spans="1:1" s="17" customFormat="1" ht="50.1" customHeight="1">
      <c r="A822" s="15"/>
    </row>
    <row r="823" spans="1:1" s="17" customFormat="1" ht="50.1" customHeight="1">
      <c r="A823" s="15"/>
    </row>
    <row r="824" spans="1:1" s="17" customFormat="1" ht="50.1" customHeight="1">
      <c r="A824" s="15"/>
    </row>
    <row r="825" spans="1:1" s="17" customFormat="1" ht="50.1" customHeight="1">
      <c r="A825" s="15"/>
    </row>
    <row r="826" spans="1:1" s="17" customFormat="1" ht="50.1" customHeight="1">
      <c r="A826" s="15"/>
    </row>
    <row r="827" spans="1:1" s="17" customFormat="1" ht="50.1" customHeight="1">
      <c r="A827" s="15"/>
    </row>
    <row r="828" spans="1:1" s="17" customFormat="1" ht="50.1" customHeight="1">
      <c r="A828" s="15"/>
    </row>
    <row r="829" spans="1:1" s="17" customFormat="1" ht="50.1" customHeight="1">
      <c r="A829" s="15"/>
    </row>
    <row r="830" spans="1:1" s="17" customFormat="1" ht="50.1" customHeight="1">
      <c r="A830" s="15"/>
    </row>
    <row r="831" spans="1:1" s="17" customFormat="1" ht="50.1" customHeight="1">
      <c r="A831" s="15"/>
    </row>
    <row r="832" spans="1:1" s="17" customFormat="1" ht="50.1" customHeight="1">
      <c r="A832" s="15"/>
    </row>
    <row r="833" spans="1:1" s="17" customFormat="1" ht="50.1" customHeight="1">
      <c r="A833" s="15"/>
    </row>
    <row r="834" spans="1:1" s="17" customFormat="1" ht="50.1" customHeight="1">
      <c r="A834" s="15"/>
    </row>
    <row r="835" spans="1:1" s="17" customFormat="1" ht="50.1" customHeight="1">
      <c r="A835" s="15"/>
    </row>
    <row r="836" spans="1:1" s="17" customFormat="1" ht="50.1" customHeight="1">
      <c r="A836" s="15"/>
    </row>
    <row r="837" spans="1:1" s="17" customFormat="1" ht="50.1" customHeight="1">
      <c r="A837" s="15"/>
    </row>
    <row r="838" spans="1:1" s="17" customFormat="1" ht="50.1" customHeight="1">
      <c r="A838" s="15"/>
    </row>
    <row r="839" spans="1:1" s="17" customFormat="1" ht="50.1" customHeight="1">
      <c r="A839" s="15"/>
    </row>
    <row r="840" spans="1:1" s="17" customFormat="1" ht="50.1" customHeight="1">
      <c r="A840" s="15"/>
    </row>
    <row r="841" spans="1:1" s="17" customFormat="1" ht="50.1" customHeight="1">
      <c r="A841" s="15"/>
    </row>
    <row r="842" spans="1:1" s="17" customFormat="1" ht="50.1" customHeight="1">
      <c r="A842" s="15"/>
    </row>
    <row r="843" spans="1:1" s="17" customFormat="1" ht="50.1" customHeight="1">
      <c r="A843" s="15"/>
    </row>
    <row r="844" spans="1:1" s="17" customFormat="1" ht="50.1" customHeight="1">
      <c r="A844" s="15"/>
    </row>
    <row r="845" spans="1:1" s="17" customFormat="1" ht="50.1" customHeight="1">
      <c r="A845" s="15"/>
    </row>
    <row r="846" spans="1:1" s="17" customFormat="1" ht="50.1" customHeight="1">
      <c r="A846" s="15"/>
    </row>
    <row r="847" spans="1:1" s="17" customFormat="1" ht="50.1" customHeight="1">
      <c r="A847" s="15"/>
    </row>
    <row r="848" spans="1:1" s="17" customFormat="1" ht="50.1" customHeight="1">
      <c r="A848" s="15"/>
    </row>
    <row r="849" spans="1:1" s="17" customFormat="1" ht="50.1" customHeight="1">
      <c r="A849" s="15"/>
    </row>
    <row r="850" spans="1:1" s="17" customFormat="1" ht="50.1" customHeight="1">
      <c r="A850" s="15"/>
    </row>
    <row r="851" spans="1:1" s="17" customFormat="1" ht="50.1" customHeight="1">
      <c r="A851" s="15"/>
    </row>
    <row r="852" spans="1:1" s="17" customFormat="1" ht="50.1" customHeight="1">
      <c r="A852" s="15"/>
    </row>
    <row r="853" spans="1:1" s="17" customFormat="1" ht="50.1" customHeight="1">
      <c r="A853" s="15"/>
    </row>
    <row r="854" spans="1:1" s="17" customFormat="1" ht="50.1" customHeight="1">
      <c r="A854" s="15"/>
    </row>
    <row r="855" spans="1:1" s="17" customFormat="1" ht="50.1" customHeight="1">
      <c r="A855" s="15"/>
    </row>
    <row r="856" spans="1:1" s="17" customFormat="1" ht="50.1" customHeight="1">
      <c r="A856" s="15"/>
    </row>
    <row r="857" spans="1:1" s="17" customFormat="1" ht="50.1" customHeight="1">
      <c r="A857" s="15"/>
    </row>
    <row r="858" spans="1:1" s="17" customFormat="1" ht="50.1" customHeight="1">
      <c r="A858" s="15"/>
    </row>
    <row r="859" spans="1:1" s="17" customFormat="1" ht="50.1" customHeight="1">
      <c r="A859" s="15"/>
    </row>
    <row r="860" spans="1:1" s="17" customFormat="1" ht="50.1" customHeight="1">
      <c r="A860" s="15"/>
    </row>
    <row r="861" spans="1:1" s="17" customFormat="1" ht="50.1" customHeight="1">
      <c r="A861" s="15"/>
    </row>
    <row r="862" spans="1:1" s="17" customFormat="1" ht="50.1" customHeight="1">
      <c r="A862" s="15"/>
    </row>
    <row r="863" spans="1:1" s="17" customFormat="1" ht="50.1" customHeight="1">
      <c r="A863" s="15"/>
    </row>
    <row r="864" spans="1:1" s="17" customFormat="1" ht="50.1" customHeight="1">
      <c r="A864" s="15"/>
    </row>
    <row r="865" spans="1:1" s="17" customFormat="1" ht="50.1" customHeight="1">
      <c r="A865" s="15"/>
    </row>
    <row r="866" spans="1:1" s="17" customFormat="1" ht="50.1" customHeight="1">
      <c r="A866" s="15"/>
    </row>
    <row r="867" spans="1:1" s="17" customFormat="1" ht="50.1" customHeight="1">
      <c r="A867" s="15"/>
    </row>
    <row r="868" spans="1:1" s="17" customFormat="1" ht="50.1" customHeight="1">
      <c r="A868" s="15"/>
    </row>
    <row r="869" spans="1:1" s="17" customFormat="1" ht="50.1" customHeight="1">
      <c r="A869" s="15"/>
    </row>
    <row r="870" spans="1:1" s="17" customFormat="1" ht="50.1" customHeight="1">
      <c r="A870" s="15"/>
    </row>
    <row r="871" spans="1:1" s="17" customFormat="1" ht="50.1" customHeight="1">
      <c r="A871" s="15"/>
    </row>
    <row r="872" spans="1:1" s="17" customFormat="1" ht="50.1" customHeight="1">
      <c r="A872" s="15"/>
    </row>
    <row r="873" spans="1:1" s="17" customFormat="1" ht="50.1" customHeight="1">
      <c r="A873" s="15"/>
    </row>
    <row r="874" spans="1:1" s="17" customFormat="1" ht="50.1" customHeight="1">
      <c r="A874" s="15"/>
    </row>
    <row r="875" spans="1:1" s="17" customFormat="1" ht="50.1" customHeight="1">
      <c r="A875" s="15"/>
    </row>
    <row r="876" spans="1:1" s="17" customFormat="1" ht="50.1" customHeight="1">
      <c r="A876" s="15"/>
    </row>
    <row r="877" spans="1:1" s="17" customFormat="1" ht="50.1" customHeight="1">
      <c r="A877" s="15"/>
    </row>
    <row r="878" spans="1:1" s="17" customFormat="1" ht="50.1" customHeight="1">
      <c r="A878" s="15"/>
    </row>
    <row r="879" spans="1:1" s="17" customFormat="1" ht="50.1" customHeight="1">
      <c r="A879" s="15"/>
    </row>
    <row r="880" spans="1:1" s="17" customFormat="1" ht="50.1" customHeight="1">
      <c r="A880" s="15"/>
    </row>
    <row r="881" spans="1:1" s="17" customFormat="1" ht="50.1" customHeight="1">
      <c r="A881" s="15"/>
    </row>
    <row r="882" spans="1:1" s="17" customFormat="1" ht="50.1" customHeight="1">
      <c r="A882" s="15"/>
    </row>
    <row r="883" spans="1:1" s="17" customFormat="1" ht="50.1" customHeight="1">
      <c r="A883" s="15"/>
    </row>
    <row r="884" spans="1:1" s="17" customFormat="1" ht="50.1" customHeight="1">
      <c r="A884" s="15"/>
    </row>
    <row r="885" spans="1:1" s="17" customFormat="1" ht="50.1" customHeight="1">
      <c r="A885" s="15"/>
    </row>
    <row r="886" spans="1:1" s="17" customFormat="1" ht="50.1" customHeight="1">
      <c r="A886" s="15"/>
    </row>
    <row r="887" spans="1:1" s="17" customFormat="1" ht="50.1" customHeight="1">
      <c r="A887" s="15"/>
    </row>
    <row r="888" spans="1:1" s="17" customFormat="1" ht="50.1" customHeight="1">
      <c r="A888" s="15"/>
    </row>
    <row r="889" spans="1:1" s="17" customFormat="1" ht="50.1" customHeight="1">
      <c r="A889" s="15"/>
    </row>
    <row r="890" spans="1:1" s="17" customFormat="1" ht="50.1" customHeight="1">
      <c r="A890" s="15"/>
    </row>
    <row r="891" spans="1:1" s="17" customFormat="1" ht="50.1" customHeight="1">
      <c r="A891" s="15"/>
    </row>
    <row r="892" spans="1:1" s="17" customFormat="1" ht="50.1" customHeight="1">
      <c r="A892" s="15"/>
    </row>
    <row r="893" spans="1:1" s="17" customFormat="1" ht="50.1" customHeight="1">
      <c r="A893" s="15"/>
    </row>
    <row r="894" spans="1:1" s="17" customFormat="1" ht="50.1" customHeight="1">
      <c r="A894" s="15"/>
    </row>
    <row r="895" spans="1:1" s="17" customFormat="1" ht="50.1" customHeight="1">
      <c r="A895" s="15"/>
    </row>
    <row r="896" spans="1:1" s="17" customFormat="1" ht="50.1" customHeight="1">
      <c r="A896" s="15"/>
    </row>
    <row r="897" spans="1:1" s="17" customFormat="1" ht="50.1" customHeight="1">
      <c r="A897" s="15"/>
    </row>
    <row r="898" spans="1:1" s="17" customFormat="1" ht="50.1" customHeight="1">
      <c r="A898" s="15"/>
    </row>
    <row r="899" spans="1:1" s="17" customFormat="1" ht="50.1" customHeight="1">
      <c r="A899" s="15"/>
    </row>
    <row r="900" spans="1:1" s="17" customFormat="1" ht="50.1" customHeight="1">
      <c r="A900" s="15"/>
    </row>
    <row r="901" spans="1:1" s="17" customFormat="1" ht="50.1" customHeight="1">
      <c r="A901" s="15"/>
    </row>
    <row r="902" spans="1:1" s="17" customFormat="1" ht="50.1" customHeight="1">
      <c r="A902" s="15"/>
    </row>
    <row r="903" spans="1:1" s="17" customFormat="1" ht="50.1" customHeight="1">
      <c r="A903" s="15"/>
    </row>
    <row r="904" spans="1:1" s="17" customFormat="1" ht="50.1" customHeight="1">
      <c r="A904" s="15"/>
    </row>
    <row r="905" spans="1:1" s="17" customFormat="1" ht="50.1" customHeight="1">
      <c r="A905" s="15"/>
    </row>
    <row r="906" spans="1:1" s="17" customFormat="1" ht="50.1" customHeight="1">
      <c r="A906" s="15"/>
    </row>
    <row r="907" spans="1:1" s="17" customFormat="1" ht="50.1" customHeight="1">
      <c r="A907" s="15"/>
    </row>
    <row r="908" spans="1:1" s="17" customFormat="1" ht="50.1" customHeight="1">
      <c r="A908" s="15"/>
    </row>
    <row r="909" spans="1:1" s="17" customFormat="1" ht="50.1" customHeight="1">
      <c r="A909" s="15"/>
    </row>
    <row r="910" spans="1:1" s="17" customFormat="1" ht="50.1" customHeight="1">
      <c r="A910" s="15"/>
    </row>
    <row r="911" spans="1:1" s="17" customFormat="1" ht="50.1" customHeight="1">
      <c r="A911" s="15"/>
    </row>
    <row r="912" spans="1:1" s="17" customFormat="1" ht="50.1" customHeight="1">
      <c r="A912" s="15"/>
    </row>
    <row r="913" spans="1:1" s="17" customFormat="1" ht="50.1" customHeight="1">
      <c r="A913" s="15"/>
    </row>
    <row r="914" spans="1:1" s="17" customFormat="1" ht="50.1" customHeight="1">
      <c r="A914" s="15"/>
    </row>
    <row r="915" spans="1:1" s="17" customFormat="1" ht="50.1" customHeight="1">
      <c r="A915" s="15"/>
    </row>
    <row r="916" spans="1:1" s="17" customFormat="1" ht="50.1" customHeight="1">
      <c r="A916" s="15"/>
    </row>
    <row r="917" spans="1:1" s="17" customFormat="1" ht="50.1" customHeight="1">
      <c r="A917" s="15"/>
    </row>
    <row r="918" spans="1:1" s="17" customFormat="1" ht="50.1" customHeight="1">
      <c r="A918" s="15"/>
    </row>
    <row r="919" spans="1:1" s="17" customFormat="1" ht="50.1" customHeight="1">
      <c r="A919" s="15"/>
    </row>
    <row r="920" spans="1:1" s="17" customFormat="1" ht="50.1" customHeight="1">
      <c r="A920" s="15"/>
    </row>
    <row r="921" spans="1:1" s="17" customFormat="1" ht="50.1" customHeight="1">
      <c r="A921" s="15"/>
    </row>
    <row r="922" spans="1:1" s="17" customFormat="1" ht="50.1" customHeight="1">
      <c r="A922" s="15"/>
    </row>
    <row r="923" spans="1:1" s="17" customFormat="1" ht="50.1" customHeight="1">
      <c r="A923" s="15"/>
    </row>
    <row r="924" spans="1:1" s="17" customFormat="1" ht="50.1" customHeight="1">
      <c r="A924" s="15"/>
    </row>
    <row r="925" spans="1:1" s="17" customFormat="1" ht="50.1" customHeight="1">
      <c r="A925" s="15"/>
    </row>
    <row r="926" spans="1:1" s="17" customFormat="1" ht="50.1" customHeight="1">
      <c r="A926" s="15"/>
    </row>
    <row r="927" spans="1:1" s="17" customFormat="1" ht="50.1" customHeight="1">
      <c r="A927" s="15"/>
    </row>
    <row r="928" spans="1:1" s="17" customFormat="1" ht="50.1" customHeight="1">
      <c r="A928" s="15"/>
    </row>
    <row r="929" spans="1:1" s="17" customFormat="1" ht="50.1" customHeight="1">
      <c r="A929" s="15"/>
    </row>
    <row r="930" spans="1:1" s="17" customFormat="1" ht="50.1" customHeight="1">
      <c r="A930" s="15"/>
    </row>
    <row r="931" spans="1:1" s="17" customFormat="1" ht="50.1" customHeight="1">
      <c r="A931" s="15"/>
    </row>
    <row r="932" spans="1:1" s="17" customFormat="1" ht="50.1" customHeight="1">
      <c r="A932" s="15"/>
    </row>
    <row r="933" spans="1:1" s="17" customFormat="1" ht="50.1" customHeight="1">
      <c r="A933" s="15"/>
    </row>
    <row r="934" spans="1:1" s="17" customFormat="1" ht="50.1" customHeight="1">
      <c r="A934" s="15"/>
    </row>
    <row r="935" spans="1:1" s="17" customFormat="1" ht="50.1" customHeight="1">
      <c r="A935" s="15"/>
    </row>
    <row r="936" spans="1:1" s="17" customFormat="1" ht="50.1" customHeight="1">
      <c r="A936" s="15"/>
    </row>
    <row r="937" spans="1:1" s="17" customFormat="1" ht="50.1" customHeight="1">
      <c r="A937" s="15"/>
    </row>
    <row r="938" spans="1:1" s="17" customFormat="1" ht="50.1" customHeight="1">
      <c r="A938" s="15"/>
    </row>
    <row r="939" spans="1:1" s="17" customFormat="1" ht="50.1" customHeight="1">
      <c r="A939" s="15"/>
    </row>
    <row r="940" spans="1:1" s="17" customFormat="1" ht="50.1" customHeight="1">
      <c r="A940" s="15"/>
    </row>
    <row r="941" spans="1:1" s="17" customFormat="1" ht="50.1" customHeight="1">
      <c r="A941" s="15"/>
    </row>
    <row r="942" spans="1:1" s="17" customFormat="1" ht="50.1" customHeight="1">
      <c r="A942" s="15"/>
    </row>
    <row r="943" spans="1:1" s="17" customFormat="1" ht="50.1" customHeight="1">
      <c r="A943" s="15"/>
    </row>
    <row r="944" spans="1:1" s="17" customFormat="1" ht="50.1" customHeight="1">
      <c r="A944" s="15"/>
    </row>
    <row r="945" spans="1:1" s="17" customFormat="1" ht="50.1" customHeight="1">
      <c r="A945" s="15"/>
    </row>
    <row r="946" spans="1:1" s="17" customFormat="1" ht="50.1" customHeight="1">
      <c r="A946" s="15"/>
    </row>
    <row r="947" spans="1:1" s="17" customFormat="1" ht="50.1" customHeight="1">
      <c r="A947" s="15"/>
    </row>
    <row r="948" spans="1:1" s="17" customFormat="1" ht="50.1" customHeight="1">
      <c r="A948" s="15"/>
    </row>
    <row r="949" spans="1:1" s="17" customFormat="1" ht="50.1" customHeight="1">
      <c r="A949" s="15"/>
    </row>
    <row r="950" spans="1:1" s="17" customFormat="1" ht="50.1" customHeight="1">
      <c r="A950" s="15"/>
    </row>
    <row r="951" spans="1:1" s="17" customFormat="1" ht="50.1" customHeight="1">
      <c r="A951" s="15"/>
    </row>
    <row r="952" spans="1:1" s="17" customFormat="1" ht="50.1" customHeight="1">
      <c r="A952" s="15"/>
    </row>
    <row r="953" spans="1:1" s="17" customFormat="1" ht="50.1" customHeight="1">
      <c r="A953" s="15"/>
    </row>
    <row r="954" spans="1:1" s="17" customFormat="1" ht="50.1" customHeight="1">
      <c r="A954" s="15"/>
    </row>
    <row r="955" spans="1:1" s="17" customFormat="1" ht="50.1" customHeight="1">
      <c r="A955" s="15"/>
    </row>
    <row r="956" spans="1:1" s="17" customFormat="1" ht="50.1" customHeight="1">
      <c r="A956" s="15"/>
    </row>
    <row r="957" spans="1:1" s="17" customFormat="1" ht="50.1" customHeight="1">
      <c r="A957" s="15"/>
    </row>
    <row r="958" spans="1:1" s="17" customFormat="1" ht="50.1" customHeight="1">
      <c r="A958" s="15"/>
    </row>
    <row r="959" spans="1:1" s="17" customFormat="1" ht="50.1" customHeight="1">
      <c r="A959" s="15"/>
    </row>
    <row r="960" spans="1:1" s="17" customFormat="1" ht="50.1" customHeight="1">
      <c r="A960" s="15"/>
    </row>
    <row r="961" spans="1:1" s="17" customFormat="1" ht="50.1" customHeight="1">
      <c r="A961" s="15"/>
    </row>
    <row r="962" spans="1:1" s="17" customFormat="1" ht="50.1" customHeight="1">
      <c r="A962" s="15"/>
    </row>
    <row r="963" spans="1:1" s="17" customFormat="1" ht="50.1" customHeight="1">
      <c r="A963" s="15"/>
    </row>
    <row r="964" spans="1:1" s="17" customFormat="1" ht="50.1" customHeight="1">
      <c r="A964" s="15"/>
    </row>
    <row r="965" spans="1:1" s="17" customFormat="1" ht="50.1" customHeight="1">
      <c r="A965" s="15"/>
    </row>
    <row r="966" spans="1:1" s="17" customFormat="1" ht="50.1" customHeight="1">
      <c r="A966" s="15"/>
    </row>
    <row r="967" spans="1:1" s="17" customFormat="1" ht="50.1" customHeight="1">
      <c r="A967" s="15"/>
    </row>
    <row r="968" spans="1:1" s="17" customFormat="1" ht="50.1" customHeight="1">
      <c r="A968" s="15"/>
    </row>
    <row r="969" spans="1:1" s="17" customFormat="1" ht="50.1" customHeight="1">
      <c r="A969" s="15"/>
    </row>
    <row r="970" spans="1:1" s="17" customFormat="1" ht="50.1" customHeight="1">
      <c r="A970" s="15"/>
    </row>
    <row r="971" spans="1:1" s="17" customFormat="1" ht="50.1" customHeight="1">
      <c r="A971" s="15"/>
    </row>
    <row r="972" spans="1:1" s="17" customFormat="1" ht="50.1" customHeight="1">
      <c r="A972" s="15"/>
    </row>
    <row r="973" spans="1:1" s="17" customFormat="1" ht="50.1" customHeight="1">
      <c r="A973" s="15"/>
    </row>
    <row r="974" spans="1:1" s="17" customFormat="1" ht="50.1" customHeight="1">
      <c r="A974" s="15"/>
    </row>
    <row r="975" spans="1:1" s="17" customFormat="1" ht="50.1" customHeight="1">
      <c r="A975" s="15"/>
    </row>
    <row r="976" spans="1:1" s="17" customFormat="1" ht="50.1" customHeight="1">
      <c r="A976" s="15"/>
    </row>
    <row r="977" spans="1:1" s="17" customFormat="1" ht="50.1" customHeight="1">
      <c r="A977" s="15"/>
    </row>
    <row r="978" spans="1:1" s="17" customFormat="1" ht="50.1" customHeight="1">
      <c r="A978" s="15"/>
    </row>
    <row r="979" spans="1:1" s="17" customFormat="1" ht="50.1" customHeight="1">
      <c r="A979" s="15"/>
    </row>
    <row r="980" spans="1:1" s="17" customFormat="1" ht="50.1" customHeight="1">
      <c r="A980" s="15"/>
    </row>
    <row r="981" spans="1:1" s="17" customFormat="1" ht="50.1" customHeight="1">
      <c r="A981" s="15"/>
    </row>
    <row r="982" spans="1:1" s="17" customFormat="1" ht="50.1" customHeight="1">
      <c r="A982" s="15"/>
    </row>
    <row r="983" spans="1:1" s="17" customFormat="1" ht="50.1" customHeight="1">
      <c r="A983" s="15"/>
    </row>
    <row r="984" spans="1:1" s="17" customFormat="1" ht="50.1" customHeight="1">
      <c r="A984" s="15"/>
    </row>
    <row r="985" spans="1:1" s="17" customFormat="1" ht="50.1" customHeight="1">
      <c r="A985" s="15"/>
    </row>
    <row r="986" spans="1:1" s="17" customFormat="1" ht="50.1" customHeight="1">
      <c r="A986" s="15"/>
    </row>
    <row r="987" spans="1:1" s="17" customFormat="1" ht="50.1" customHeight="1">
      <c r="A987" s="15"/>
    </row>
    <row r="988" spans="1:1" s="17" customFormat="1" ht="50.1" customHeight="1">
      <c r="A988" s="15"/>
    </row>
    <row r="989" spans="1:1" s="17" customFormat="1" ht="50.1" customHeight="1">
      <c r="A989" s="15"/>
    </row>
    <row r="990" spans="1:1" s="17" customFormat="1" ht="50.1" customHeight="1">
      <c r="A990" s="15"/>
    </row>
    <row r="991" spans="1:1" s="17" customFormat="1" ht="50.1" customHeight="1">
      <c r="A991" s="15"/>
    </row>
    <row r="992" spans="1:1" s="17" customFormat="1" ht="50.1" customHeight="1">
      <c r="A992" s="15"/>
    </row>
    <row r="993" spans="1:1" s="17" customFormat="1" ht="50.1" customHeight="1">
      <c r="A993" s="15"/>
    </row>
    <row r="994" spans="1:1" s="17" customFormat="1" ht="50.1" customHeight="1">
      <c r="A994" s="15"/>
    </row>
    <row r="995" spans="1:1" s="17" customFormat="1" ht="50.1" customHeight="1">
      <c r="A995" s="15"/>
    </row>
    <row r="996" spans="1:1" s="17" customFormat="1" ht="50.1" customHeight="1">
      <c r="A996" s="15"/>
    </row>
    <row r="997" spans="1:1" s="17" customFormat="1" ht="50.1" customHeight="1">
      <c r="A997" s="15"/>
    </row>
    <row r="998" spans="1:1" s="17" customFormat="1" ht="50.1" customHeight="1">
      <c r="A998" s="15"/>
    </row>
    <row r="999" spans="1:1" s="17" customFormat="1" ht="50.1" customHeight="1">
      <c r="A999" s="15"/>
    </row>
    <row r="1000" spans="1:1" s="17" customFormat="1" ht="50.1" customHeight="1">
      <c r="A1000" s="15"/>
    </row>
    <row r="1001" spans="1:1" s="17" customFormat="1" ht="50.1" customHeight="1">
      <c r="A1001" s="15"/>
    </row>
    <row r="1002" spans="1:1" s="17" customFormat="1" ht="50.1" customHeight="1">
      <c r="A1002" s="15"/>
    </row>
    <row r="1003" spans="1:1" s="17" customFormat="1" ht="50.1" customHeight="1">
      <c r="A1003" s="15"/>
    </row>
    <row r="1004" spans="1:1" s="17" customFormat="1" ht="50.1" customHeight="1">
      <c r="A1004" s="15"/>
    </row>
    <row r="1005" spans="1:1" s="17" customFormat="1" ht="50.1" customHeight="1">
      <c r="A1005" s="15"/>
    </row>
    <row r="1006" spans="1:1" s="17" customFormat="1" ht="50.1" customHeight="1">
      <c r="A1006" s="15"/>
    </row>
    <row r="1007" spans="1:1" s="17" customFormat="1" ht="50.1" customHeight="1">
      <c r="A1007" s="15"/>
    </row>
    <row r="1008" spans="1:1" s="17" customFormat="1" ht="50.1" customHeight="1">
      <c r="A1008" s="15"/>
    </row>
    <row r="1009" spans="1:1" s="17" customFormat="1" ht="50.1" customHeight="1">
      <c r="A1009" s="15"/>
    </row>
    <row r="1010" spans="1:1" s="17" customFormat="1" ht="50.1" customHeight="1">
      <c r="A1010" s="15"/>
    </row>
    <row r="1011" spans="1:1" s="17" customFormat="1" ht="50.1" customHeight="1">
      <c r="A1011" s="15"/>
    </row>
    <row r="1012" spans="1:1" s="17" customFormat="1" ht="50.1" customHeight="1">
      <c r="A1012" s="15"/>
    </row>
    <row r="1013" spans="1:1" s="17" customFormat="1" ht="50.1" customHeight="1">
      <c r="A1013" s="15"/>
    </row>
    <row r="1014" spans="1:1" s="17" customFormat="1" ht="50.1" customHeight="1">
      <c r="A1014" s="15"/>
    </row>
    <row r="1015" spans="1:1" s="17" customFormat="1" ht="50.1" customHeight="1">
      <c r="A1015" s="15"/>
    </row>
    <row r="1016" spans="1:1" s="17" customFormat="1" ht="50.1" customHeight="1">
      <c r="A1016" s="15"/>
    </row>
    <row r="1017" spans="1:1" s="17" customFormat="1" ht="50.1" customHeight="1">
      <c r="A1017" s="15"/>
    </row>
    <row r="1018" spans="1:1" s="17" customFormat="1" ht="50.1" customHeight="1">
      <c r="A1018" s="15"/>
    </row>
    <row r="1019" spans="1:1" s="17" customFormat="1" ht="50.1" customHeight="1">
      <c r="A1019" s="15"/>
    </row>
    <row r="1020" spans="1:1" s="17" customFormat="1" ht="50.1" customHeight="1">
      <c r="A1020" s="15"/>
    </row>
    <row r="1021" spans="1:1" s="17" customFormat="1" ht="50.1" customHeight="1">
      <c r="A1021" s="15"/>
    </row>
    <row r="1022" spans="1:1" s="17" customFormat="1" ht="50.1" customHeight="1">
      <c r="A1022" s="15"/>
    </row>
    <row r="1023" spans="1:1" s="17" customFormat="1" ht="50.1" customHeight="1">
      <c r="A1023" s="15"/>
    </row>
    <row r="1024" spans="1:1" s="17" customFormat="1" ht="50.1" customHeight="1">
      <c r="A1024" s="15"/>
    </row>
    <row r="1025" spans="1:1" s="17" customFormat="1" ht="50.1" customHeight="1">
      <c r="A1025" s="15"/>
    </row>
    <row r="1026" spans="1:1" s="17" customFormat="1" ht="50.1" customHeight="1">
      <c r="A1026" s="15"/>
    </row>
    <row r="1027" spans="1:1" s="17" customFormat="1" ht="50.1" customHeight="1">
      <c r="A1027" s="15"/>
    </row>
    <row r="1028" spans="1:1" s="17" customFormat="1" ht="50.1" customHeight="1">
      <c r="A1028" s="15"/>
    </row>
    <row r="1029" spans="1:1" s="17" customFormat="1" ht="50.1" customHeight="1">
      <c r="A1029" s="15"/>
    </row>
    <row r="1030" spans="1:1" s="17" customFormat="1" ht="50.1" customHeight="1">
      <c r="A1030" s="15"/>
    </row>
    <row r="1031" spans="1:1" s="17" customFormat="1" ht="50.1" customHeight="1">
      <c r="A1031" s="15"/>
    </row>
    <row r="1032" spans="1:1" s="17" customFormat="1" ht="50.1" customHeight="1">
      <c r="A1032" s="15"/>
    </row>
    <row r="1033" spans="1:1" s="17" customFormat="1" ht="50.1" customHeight="1">
      <c r="A1033" s="15"/>
    </row>
    <row r="1034" spans="1:1" s="17" customFormat="1" ht="50.1" customHeight="1">
      <c r="A1034" s="15"/>
    </row>
    <row r="1035" spans="1:1" s="17" customFormat="1" ht="50.1" customHeight="1">
      <c r="A1035" s="15"/>
    </row>
    <row r="1036" spans="1:1" s="17" customFormat="1" ht="50.1" customHeight="1">
      <c r="A1036" s="15"/>
    </row>
    <row r="1037" spans="1:1" s="17" customFormat="1" ht="50.1" customHeight="1">
      <c r="A1037" s="15"/>
    </row>
    <row r="1038" spans="1:1" s="17" customFormat="1" ht="50.1" customHeight="1">
      <c r="A1038" s="15"/>
    </row>
    <row r="1039" spans="1:1" s="17" customFormat="1" ht="50.1" customHeight="1">
      <c r="A1039" s="15"/>
    </row>
    <row r="1040" spans="1:1" s="17" customFormat="1" ht="50.1" customHeight="1">
      <c r="A1040" s="15"/>
    </row>
    <row r="1041" spans="1:1" s="17" customFormat="1" ht="50.1" customHeight="1">
      <c r="A1041" s="15"/>
    </row>
    <row r="1042" spans="1:1" s="17" customFormat="1" ht="50.1" customHeight="1">
      <c r="A1042" s="15"/>
    </row>
    <row r="1043" spans="1:1" s="17" customFormat="1" ht="50.1" customHeight="1">
      <c r="A1043" s="15"/>
    </row>
    <row r="1044" spans="1:1" s="17" customFormat="1" ht="50.1" customHeight="1">
      <c r="A1044" s="15"/>
    </row>
    <row r="1045" spans="1:1" s="17" customFormat="1" ht="50.1" customHeight="1">
      <c r="A1045" s="15"/>
    </row>
    <row r="1046" spans="1:1" s="17" customFormat="1" ht="50.1" customHeight="1">
      <c r="A1046" s="15"/>
    </row>
    <row r="1047" spans="1:1" s="17" customFormat="1" ht="50.1" customHeight="1">
      <c r="A1047" s="15"/>
    </row>
    <row r="1048" spans="1:1" s="17" customFormat="1" ht="50.1" customHeight="1">
      <c r="A1048" s="15"/>
    </row>
    <row r="1049" spans="1:1" s="17" customFormat="1" ht="50.1" customHeight="1">
      <c r="A1049" s="15"/>
    </row>
    <row r="1050" spans="1:1" s="17" customFormat="1" ht="50.1" customHeight="1">
      <c r="A1050" s="15"/>
    </row>
    <row r="1051" spans="1:1" s="17" customFormat="1" ht="50.1" customHeight="1">
      <c r="A1051" s="15"/>
    </row>
    <row r="1052" spans="1:1" s="17" customFormat="1" ht="50.1" customHeight="1">
      <c r="A1052" s="15"/>
    </row>
    <row r="1053" spans="1:1" s="17" customFormat="1" ht="50.1" customHeight="1">
      <c r="A1053" s="15"/>
    </row>
    <row r="1054" spans="1:1" s="17" customFormat="1" ht="50.1" customHeight="1">
      <c r="A1054" s="15"/>
    </row>
    <row r="1055" spans="1:1" s="17" customFormat="1" ht="50.1" customHeight="1">
      <c r="A1055" s="15"/>
    </row>
    <row r="1056" spans="1:1" s="17" customFormat="1" ht="50.1" customHeight="1">
      <c r="A1056" s="15"/>
    </row>
    <row r="1057" spans="1:1" s="17" customFormat="1" ht="50.1" customHeight="1">
      <c r="A1057" s="15"/>
    </row>
    <row r="1058" spans="1:1" s="17" customFormat="1" ht="50.1" customHeight="1">
      <c r="A1058" s="15"/>
    </row>
    <row r="1059" spans="1:1" s="17" customFormat="1" ht="50.1" customHeight="1">
      <c r="A1059" s="15"/>
    </row>
    <row r="1060" spans="1:1" s="17" customFormat="1" ht="50.1" customHeight="1">
      <c r="A1060" s="15"/>
    </row>
    <row r="1061" spans="1:1" s="17" customFormat="1" ht="50.1" customHeight="1">
      <c r="A1061" s="15"/>
    </row>
    <row r="1062" spans="1:1" s="17" customFormat="1" ht="50.1" customHeight="1">
      <c r="A1062" s="15"/>
    </row>
    <row r="1063" spans="1:1" s="17" customFormat="1" ht="50.1" customHeight="1">
      <c r="A1063" s="15"/>
    </row>
    <row r="1064" spans="1:1" s="17" customFormat="1" ht="50.1" customHeight="1">
      <c r="A1064" s="15"/>
    </row>
    <row r="1065" spans="1:1" s="17" customFormat="1" ht="50.1" customHeight="1">
      <c r="A1065" s="15"/>
    </row>
    <row r="1066" spans="1:1" s="17" customFormat="1" ht="50.1" customHeight="1">
      <c r="A1066" s="15"/>
    </row>
    <row r="1067" spans="1:1" s="17" customFormat="1" ht="50.1" customHeight="1">
      <c r="A1067" s="15"/>
    </row>
    <row r="1068" spans="1:1" s="17" customFormat="1" ht="50.1" customHeight="1">
      <c r="A1068" s="15"/>
    </row>
    <row r="1069" spans="1:1" s="17" customFormat="1" ht="50.1" customHeight="1">
      <c r="A1069" s="15"/>
    </row>
    <row r="1070" spans="1:1" s="17" customFormat="1" ht="50.1" customHeight="1">
      <c r="A1070" s="15"/>
    </row>
    <row r="1071" spans="1:1" s="17" customFormat="1" ht="50.1" customHeight="1">
      <c r="A1071" s="15"/>
    </row>
    <row r="1072" spans="1:1" s="17" customFormat="1" ht="50.1" customHeight="1">
      <c r="A1072" s="15"/>
    </row>
    <row r="1073" spans="1:1" s="17" customFormat="1" ht="50.1" customHeight="1">
      <c r="A1073" s="15"/>
    </row>
    <row r="1074" spans="1:1" s="17" customFormat="1" ht="50.1" customHeight="1">
      <c r="A1074" s="15"/>
    </row>
    <row r="1075" spans="1:1" s="17" customFormat="1" ht="50.1" customHeight="1">
      <c r="A1075" s="15"/>
    </row>
    <row r="1076" spans="1:1" s="17" customFormat="1" ht="50.1" customHeight="1">
      <c r="A1076" s="15"/>
    </row>
    <row r="1077" spans="1:1" s="17" customFormat="1" ht="50.1" customHeight="1">
      <c r="A1077" s="15"/>
    </row>
    <row r="1078" spans="1:1" s="17" customFormat="1" ht="50.1" customHeight="1">
      <c r="A1078" s="15"/>
    </row>
    <row r="1079" spans="1:1" s="17" customFormat="1" ht="50.1" customHeight="1">
      <c r="A1079" s="15"/>
    </row>
    <row r="1080" spans="1:1" s="17" customFormat="1" ht="50.1" customHeight="1">
      <c r="A1080" s="15"/>
    </row>
    <row r="1081" spans="1:1" s="17" customFormat="1" ht="50.1" customHeight="1">
      <c r="A1081" s="15"/>
    </row>
    <row r="1082" spans="1:1" s="17" customFormat="1" ht="50.1" customHeight="1">
      <c r="A1082" s="15"/>
    </row>
    <row r="1083" spans="1:1" s="17" customFormat="1" ht="50.1" customHeight="1">
      <c r="A1083" s="15"/>
    </row>
    <row r="1084" spans="1:1" s="17" customFormat="1" ht="50.1" customHeight="1">
      <c r="A1084" s="15"/>
    </row>
    <row r="1085" spans="1:1" s="17" customFormat="1" ht="50.1" customHeight="1">
      <c r="A1085" s="15"/>
    </row>
    <row r="1086" spans="1:1" s="17" customFormat="1" ht="50.1" customHeight="1">
      <c r="A1086" s="15"/>
    </row>
    <row r="1087" spans="1:1" s="17" customFormat="1" ht="50.1" customHeight="1">
      <c r="A1087" s="15"/>
    </row>
    <row r="1088" spans="1:1" s="17" customFormat="1" ht="50.1" customHeight="1">
      <c r="A1088" s="15"/>
    </row>
    <row r="1089" spans="1:1" s="17" customFormat="1" ht="50.1" customHeight="1">
      <c r="A1089" s="15"/>
    </row>
    <row r="1090" spans="1:1" s="17" customFormat="1" ht="50.1" customHeight="1">
      <c r="A1090" s="15"/>
    </row>
    <row r="1091" spans="1:1" s="17" customFormat="1" ht="50.1" customHeight="1">
      <c r="A1091" s="15"/>
    </row>
    <row r="1092" spans="1:1" s="17" customFormat="1" ht="50.1" customHeight="1">
      <c r="A1092" s="15"/>
    </row>
    <row r="1093" spans="1:1" s="17" customFormat="1" ht="50.1" customHeight="1">
      <c r="A1093" s="15"/>
    </row>
    <row r="1094" spans="1:1" s="17" customFormat="1" ht="50.1" customHeight="1">
      <c r="A1094" s="15"/>
    </row>
    <row r="1095" spans="1:1" s="17" customFormat="1" ht="50.1" customHeight="1">
      <c r="A1095" s="15"/>
    </row>
    <row r="1096" spans="1:1" s="17" customFormat="1" ht="50.1" customHeight="1">
      <c r="A1096" s="15"/>
    </row>
    <row r="1097" spans="1:1" s="17" customFormat="1" ht="50.1" customHeight="1">
      <c r="A1097" s="15"/>
    </row>
    <row r="1098" spans="1:1" s="17" customFormat="1" ht="50.1" customHeight="1">
      <c r="A1098" s="15"/>
    </row>
    <row r="1099" spans="1:1" s="17" customFormat="1" ht="50.1" customHeight="1">
      <c r="A1099" s="15"/>
    </row>
    <row r="1100" spans="1:1" s="17" customFormat="1" ht="50.1" customHeight="1">
      <c r="A1100" s="15"/>
    </row>
    <row r="1101" spans="1:1" s="17" customFormat="1" ht="50.1" customHeight="1">
      <c r="A1101" s="15"/>
    </row>
    <row r="1102" spans="1:1" s="17" customFormat="1" ht="50.1" customHeight="1">
      <c r="A1102" s="15"/>
    </row>
    <row r="1103" spans="1:1" s="17" customFormat="1" ht="50.1" customHeight="1">
      <c r="A1103" s="15"/>
    </row>
    <row r="1104" spans="1:1" s="17" customFormat="1" ht="50.1" customHeight="1">
      <c r="A1104" s="15"/>
    </row>
  </sheetData>
  <sheetProtection selectLockedCells="1" selectUnlockedCells="1"/>
  <mergeCells count="13">
    <mergeCell ref="A1:K1"/>
    <mergeCell ref="A10:J10"/>
    <mergeCell ref="I6:J6"/>
    <mergeCell ref="A8:H8"/>
    <mergeCell ref="I3:J3"/>
    <mergeCell ref="A9:H9"/>
    <mergeCell ref="I9:J9"/>
    <mergeCell ref="I7:J7"/>
    <mergeCell ref="A7:H7"/>
    <mergeCell ref="A2:J2"/>
    <mergeCell ref="I8:J8"/>
    <mergeCell ref="I4:J4"/>
    <mergeCell ref="I5:J5"/>
  </mergeCells>
  <phoneticPr fontId="8" type="noConversion"/>
  <pageMargins left="0.31496062992125984" right="0.70866141732283472" top="0.35433070866141736" bottom="0.39370078740157483" header="0.51181102362204722" footer="0"/>
  <pageSetup scale="49" firstPageNumber="0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E94CA-03C2-471D-BB81-D63C7169CD69}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8600A-4EBE-487C-B8DF-45488048FD12}">
  <dimension ref="A1:I55"/>
  <sheetViews>
    <sheetView workbookViewId="0">
      <selection sqref="A1:I1"/>
    </sheetView>
  </sheetViews>
  <sheetFormatPr defaultRowHeight="12.75"/>
  <cols>
    <col min="1" max="1" width="10" customWidth="1"/>
    <col min="2" max="2" width="28.28515625" customWidth="1"/>
    <col min="3" max="3" width="45.42578125" customWidth="1"/>
    <col min="4" max="4" width="25.5703125" style="33" customWidth="1"/>
    <col min="5" max="5" width="9.85546875" customWidth="1"/>
    <col min="6" max="6" width="14.28515625" customWidth="1"/>
    <col min="7" max="7" width="15" customWidth="1"/>
    <col min="8" max="8" width="17.85546875" customWidth="1"/>
    <col min="9" max="9" width="24.5703125" customWidth="1"/>
  </cols>
  <sheetData>
    <row r="1" spans="1:9" ht="50.1" customHeight="1">
      <c r="A1" s="56" t="s">
        <v>163</v>
      </c>
      <c r="B1" s="56"/>
      <c r="C1" s="56"/>
      <c r="D1" s="56"/>
      <c r="E1" s="56"/>
      <c r="F1" s="56"/>
      <c r="G1" s="56"/>
      <c r="H1" s="56"/>
      <c r="I1" s="56"/>
    </row>
    <row r="2" spans="1:9" ht="50.1" customHeight="1">
      <c r="A2" s="7" t="s">
        <v>0</v>
      </c>
      <c r="B2" s="4" t="s">
        <v>1</v>
      </c>
      <c r="C2" s="7" t="s">
        <v>56</v>
      </c>
      <c r="D2" s="7" t="s">
        <v>20</v>
      </c>
      <c r="E2" s="4" t="s">
        <v>2</v>
      </c>
      <c r="F2" s="4" t="s">
        <v>16</v>
      </c>
      <c r="G2" s="4" t="s">
        <v>17</v>
      </c>
      <c r="H2" s="4" t="s">
        <v>19</v>
      </c>
      <c r="I2" s="4" t="s">
        <v>18</v>
      </c>
    </row>
    <row r="3" spans="1:9" ht="124.5" customHeight="1">
      <c r="A3" s="7" t="s">
        <v>3</v>
      </c>
      <c r="B3" s="29" t="s">
        <v>60</v>
      </c>
      <c r="C3" s="9" t="s">
        <v>108</v>
      </c>
      <c r="D3" s="29" t="s">
        <v>28</v>
      </c>
      <c r="E3" s="6">
        <v>5</v>
      </c>
      <c r="F3" s="34">
        <v>21.25</v>
      </c>
      <c r="G3" s="5">
        <f t="shared" ref="G3:G28" si="0">E3*F3</f>
        <v>106.25</v>
      </c>
      <c r="H3" s="38">
        <v>0.23</v>
      </c>
      <c r="I3" s="5">
        <f t="shared" ref="I3:I51" si="1">G3*1.23</f>
        <v>130.6875</v>
      </c>
    </row>
    <row r="4" spans="1:9" ht="86.25" customHeight="1">
      <c r="A4" s="7" t="s">
        <v>4</v>
      </c>
      <c r="B4" s="29" t="s">
        <v>61</v>
      </c>
      <c r="C4" s="3" t="s">
        <v>109</v>
      </c>
      <c r="D4" s="29" t="s">
        <v>106</v>
      </c>
      <c r="E4" s="6">
        <v>5</v>
      </c>
      <c r="F4" s="34">
        <v>33.75</v>
      </c>
      <c r="G4" s="5">
        <f t="shared" si="0"/>
        <v>168.75</v>
      </c>
      <c r="H4" s="38">
        <v>0.23</v>
      </c>
      <c r="I4" s="5">
        <f t="shared" si="1"/>
        <v>207.5625</v>
      </c>
    </row>
    <row r="5" spans="1:9" ht="63" customHeight="1">
      <c r="A5" s="7" t="s">
        <v>5</v>
      </c>
      <c r="B5" s="29" t="s">
        <v>62</v>
      </c>
      <c r="C5" s="3" t="s">
        <v>110</v>
      </c>
      <c r="D5" s="29" t="s">
        <v>106</v>
      </c>
      <c r="E5" s="6">
        <v>2</v>
      </c>
      <c r="F5" s="34">
        <v>35.75</v>
      </c>
      <c r="G5" s="5">
        <f t="shared" si="0"/>
        <v>71.5</v>
      </c>
      <c r="H5" s="38">
        <v>0.23</v>
      </c>
      <c r="I5" s="5">
        <f t="shared" si="1"/>
        <v>87.944999999999993</v>
      </c>
    </row>
    <row r="6" spans="1:9" ht="101.25" customHeight="1">
      <c r="A6" s="7" t="s">
        <v>6</v>
      </c>
      <c r="B6" s="29" t="s">
        <v>63</v>
      </c>
      <c r="C6" s="3" t="s">
        <v>111</v>
      </c>
      <c r="D6" s="29" t="s">
        <v>28</v>
      </c>
      <c r="E6" s="6">
        <v>10</v>
      </c>
      <c r="F6" s="34">
        <v>4</v>
      </c>
      <c r="G6" s="5">
        <f t="shared" si="0"/>
        <v>40</v>
      </c>
      <c r="H6" s="38">
        <v>0.23</v>
      </c>
      <c r="I6" s="5">
        <f t="shared" si="1"/>
        <v>49.2</v>
      </c>
    </row>
    <row r="7" spans="1:9" ht="166.5" customHeight="1">
      <c r="A7" s="7" t="s">
        <v>7</v>
      </c>
      <c r="B7" s="29" t="s">
        <v>64</v>
      </c>
      <c r="C7" s="3" t="s">
        <v>112</v>
      </c>
      <c r="D7" s="29" t="s">
        <v>28</v>
      </c>
      <c r="E7" s="6">
        <v>78</v>
      </c>
      <c r="F7" s="34">
        <v>62.5</v>
      </c>
      <c r="G7" s="5">
        <f t="shared" si="0"/>
        <v>4875</v>
      </c>
      <c r="H7" s="38">
        <v>0.23</v>
      </c>
      <c r="I7" s="5">
        <f t="shared" si="1"/>
        <v>5996.25</v>
      </c>
    </row>
    <row r="8" spans="1:9" ht="94.5" customHeight="1">
      <c r="A8" s="7" t="s">
        <v>8</v>
      </c>
      <c r="B8" s="30" t="s">
        <v>105</v>
      </c>
      <c r="C8" s="3" t="s">
        <v>113</v>
      </c>
      <c r="D8" s="30" t="s">
        <v>28</v>
      </c>
      <c r="E8" s="6">
        <v>114</v>
      </c>
      <c r="F8" s="35">
        <v>30</v>
      </c>
      <c r="G8" s="5">
        <f t="shared" si="0"/>
        <v>3420</v>
      </c>
      <c r="H8" s="38">
        <v>0.08</v>
      </c>
      <c r="I8" s="5">
        <f t="shared" si="1"/>
        <v>4206.6000000000004</v>
      </c>
    </row>
    <row r="9" spans="1:9" ht="63.75" customHeight="1">
      <c r="A9" s="7" t="s">
        <v>9</v>
      </c>
      <c r="B9" s="29" t="s">
        <v>65</v>
      </c>
      <c r="C9" s="3" t="s">
        <v>114</v>
      </c>
      <c r="D9" s="29" t="s">
        <v>106</v>
      </c>
      <c r="E9" s="6">
        <v>5</v>
      </c>
      <c r="F9" s="34">
        <v>27.13</v>
      </c>
      <c r="G9" s="5">
        <f t="shared" si="0"/>
        <v>135.65</v>
      </c>
      <c r="H9" s="38">
        <v>0.23</v>
      </c>
      <c r="I9" s="5">
        <f t="shared" si="1"/>
        <v>166.84950000000001</v>
      </c>
    </row>
    <row r="10" spans="1:9" ht="127.5" customHeight="1">
      <c r="A10" s="7" t="s">
        <v>10</v>
      </c>
      <c r="B10" s="29" t="s">
        <v>66</v>
      </c>
      <c r="C10" s="3" t="s">
        <v>115</v>
      </c>
      <c r="D10" s="29" t="s">
        <v>28</v>
      </c>
      <c r="E10" s="6">
        <v>5</v>
      </c>
      <c r="F10" s="34">
        <v>21.25</v>
      </c>
      <c r="G10" s="5">
        <f t="shared" si="0"/>
        <v>106.25</v>
      </c>
      <c r="H10" s="38">
        <v>0.23</v>
      </c>
      <c r="I10" s="5">
        <f t="shared" si="1"/>
        <v>130.6875</v>
      </c>
    </row>
    <row r="11" spans="1:9" ht="69" customHeight="1">
      <c r="A11" s="7" t="s">
        <v>11</v>
      </c>
      <c r="B11" s="29" t="s">
        <v>67</v>
      </c>
      <c r="C11" s="3" t="s">
        <v>116</v>
      </c>
      <c r="D11" s="29" t="s">
        <v>28</v>
      </c>
      <c r="E11" s="6">
        <v>20</v>
      </c>
      <c r="F11" s="34">
        <v>7.75</v>
      </c>
      <c r="G11" s="5">
        <f t="shared" si="0"/>
        <v>155</v>
      </c>
      <c r="H11" s="38">
        <v>0.23</v>
      </c>
      <c r="I11" s="5">
        <f t="shared" si="1"/>
        <v>190.65</v>
      </c>
    </row>
    <row r="12" spans="1:9" ht="50.1" customHeight="1">
      <c r="A12" s="7" t="s">
        <v>12</v>
      </c>
      <c r="B12" s="29" t="s">
        <v>68</v>
      </c>
      <c r="C12" s="3" t="s">
        <v>117</v>
      </c>
      <c r="D12" s="29" t="s">
        <v>55</v>
      </c>
      <c r="E12" s="6"/>
      <c r="F12" s="34">
        <v>23.13</v>
      </c>
      <c r="G12" s="5">
        <f t="shared" si="0"/>
        <v>0</v>
      </c>
      <c r="H12" s="38">
        <v>0.23</v>
      </c>
      <c r="I12" s="5">
        <f t="shared" si="1"/>
        <v>0</v>
      </c>
    </row>
    <row r="13" spans="1:9" ht="50.1" customHeight="1">
      <c r="A13" s="7" t="s">
        <v>13</v>
      </c>
      <c r="B13" s="29" t="s">
        <v>69</v>
      </c>
      <c r="C13" s="3" t="s">
        <v>118</v>
      </c>
      <c r="D13" s="29" t="s">
        <v>28</v>
      </c>
      <c r="E13" s="6"/>
      <c r="F13" s="34">
        <v>25</v>
      </c>
      <c r="G13" s="5">
        <f t="shared" si="0"/>
        <v>0</v>
      </c>
      <c r="H13" s="38">
        <v>0.23</v>
      </c>
      <c r="I13" s="5">
        <f t="shared" si="1"/>
        <v>0</v>
      </c>
    </row>
    <row r="14" spans="1:9" ht="50.1" customHeight="1">
      <c r="A14" s="7" t="s">
        <v>14</v>
      </c>
      <c r="B14" s="29" t="s">
        <v>70</v>
      </c>
      <c r="C14" s="3" t="s">
        <v>119</v>
      </c>
      <c r="D14" s="29" t="s">
        <v>55</v>
      </c>
      <c r="E14" s="6">
        <v>8</v>
      </c>
      <c r="F14" s="34">
        <v>23.13</v>
      </c>
      <c r="G14" s="5">
        <f t="shared" si="0"/>
        <v>185.04</v>
      </c>
      <c r="H14" s="38">
        <v>0.23</v>
      </c>
      <c r="I14" s="5">
        <f t="shared" si="1"/>
        <v>227.5992</v>
      </c>
    </row>
    <row r="15" spans="1:9" ht="50.1" customHeight="1">
      <c r="A15" s="7" t="s">
        <v>15</v>
      </c>
      <c r="B15" s="29" t="s">
        <v>71</v>
      </c>
      <c r="C15" s="3" t="s">
        <v>120</v>
      </c>
      <c r="D15" s="29" t="s">
        <v>55</v>
      </c>
      <c r="E15" s="6"/>
      <c r="F15" s="34">
        <v>4</v>
      </c>
      <c r="G15" s="5">
        <f t="shared" si="0"/>
        <v>0</v>
      </c>
      <c r="H15" s="38">
        <v>0.23</v>
      </c>
      <c r="I15" s="5">
        <f t="shared" si="1"/>
        <v>0</v>
      </c>
    </row>
    <row r="16" spans="1:9" ht="67.5" customHeight="1">
      <c r="A16" s="7" t="s">
        <v>21</v>
      </c>
      <c r="B16" s="30" t="s">
        <v>72</v>
      </c>
      <c r="C16" s="3" t="s">
        <v>121</v>
      </c>
      <c r="D16" s="30" t="s">
        <v>28</v>
      </c>
      <c r="E16" s="6">
        <v>20</v>
      </c>
      <c r="F16" s="35">
        <v>17.25</v>
      </c>
      <c r="G16" s="5">
        <f t="shared" si="0"/>
        <v>345</v>
      </c>
      <c r="H16" s="38">
        <v>0.23</v>
      </c>
      <c r="I16" s="5">
        <f t="shared" si="1"/>
        <v>424.34999999999997</v>
      </c>
    </row>
    <row r="17" spans="1:9" ht="50.1" customHeight="1">
      <c r="A17" s="7" t="s">
        <v>22</v>
      </c>
      <c r="B17" s="29" t="s">
        <v>73</v>
      </c>
      <c r="C17" s="3" t="s">
        <v>122</v>
      </c>
      <c r="D17" s="29" t="s">
        <v>28</v>
      </c>
      <c r="E17" s="6">
        <v>20</v>
      </c>
      <c r="F17" s="34">
        <v>26.25</v>
      </c>
      <c r="G17" s="5">
        <f t="shared" si="0"/>
        <v>525</v>
      </c>
      <c r="H17" s="38">
        <v>0.23</v>
      </c>
      <c r="I17" s="5">
        <f t="shared" si="1"/>
        <v>645.75</v>
      </c>
    </row>
    <row r="18" spans="1:9" ht="50.1" customHeight="1">
      <c r="A18" s="7" t="s">
        <v>23</v>
      </c>
      <c r="B18" s="29" t="s">
        <v>74</v>
      </c>
      <c r="C18" s="3" t="s">
        <v>123</v>
      </c>
      <c r="D18" s="29" t="s">
        <v>55</v>
      </c>
      <c r="E18" s="6"/>
      <c r="F18" s="34">
        <v>3</v>
      </c>
      <c r="G18" s="5">
        <f t="shared" si="0"/>
        <v>0</v>
      </c>
      <c r="H18" s="38">
        <v>0.23</v>
      </c>
      <c r="I18" s="5">
        <f t="shared" si="1"/>
        <v>0</v>
      </c>
    </row>
    <row r="19" spans="1:9" ht="50.1" customHeight="1">
      <c r="A19" s="7" t="s">
        <v>24</v>
      </c>
      <c r="B19" s="29" t="s">
        <v>75</v>
      </c>
      <c r="C19" s="3" t="s">
        <v>124</v>
      </c>
      <c r="D19" s="29" t="s">
        <v>107</v>
      </c>
      <c r="E19" s="6">
        <v>1</v>
      </c>
      <c r="F19" s="34">
        <v>4.38</v>
      </c>
      <c r="G19" s="5">
        <f t="shared" si="0"/>
        <v>4.38</v>
      </c>
      <c r="H19" s="38">
        <v>0.23</v>
      </c>
      <c r="I19" s="5">
        <f t="shared" si="1"/>
        <v>5.3873999999999995</v>
      </c>
    </row>
    <row r="20" spans="1:9" ht="125.25" customHeight="1">
      <c r="A20" s="7" t="s">
        <v>25</v>
      </c>
      <c r="B20" s="31" t="s">
        <v>76</v>
      </c>
      <c r="C20" s="3" t="s">
        <v>125</v>
      </c>
      <c r="D20" s="31" t="s">
        <v>28</v>
      </c>
      <c r="E20" s="6">
        <v>20</v>
      </c>
      <c r="F20" s="34">
        <v>2.5</v>
      </c>
      <c r="G20" s="5">
        <f t="shared" si="0"/>
        <v>50</v>
      </c>
      <c r="H20" s="38">
        <v>0.23</v>
      </c>
      <c r="I20" s="5">
        <f t="shared" si="1"/>
        <v>61.5</v>
      </c>
    </row>
    <row r="21" spans="1:9" ht="98.25" customHeight="1">
      <c r="A21" s="7" t="s">
        <v>26</v>
      </c>
      <c r="B21" s="31" t="s">
        <v>77</v>
      </c>
      <c r="C21" s="3" t="s">
        <v>126</v>
      </c>
      <c r="D21" s="31" t="s">
        <v>28</v>
      </c>
      <c r="E21" s="6">
        <v>30</v>
      </c>
      <c r="F21" s="34">
        <v>1.88</v>
      </c>
      <c r="G21" s="5">
        <f t="shared" si="0"/>
        <v>56.4</v>
      </c>
      <c r="H21" s="38">
        <v>0.23</v>
      </c>
      <c r="I21" s="5">
        <f t="shared" si="1"/>
        <v>69.372</v>
      </c>
    </row>
    <row r="22" spans="1:9" ht="127.5" customHeight="1">
      <c r="A22" s="7" t="s">
        <v>27</v>
      </c>
      <c r="B22" s="31" t="s">
        <v>78</v>
      </c>
      <c r="C22" s="3" t="s">
        <v>127</v>
      </c>
      <c r="D22" s="31" t="s">
        <v>28</v>
      </c>
      <c r="E22" s="6">
        <v>60</v>
      </c>
      <c r="F22" s="34">
        <v>2.5</v>
      </c>
      <c r="G22" s="5">
        <f t="shared" si="0"/>
        <v>150</v>
      </c>
      <c r="H22" s="38">
        <v>0.23</v>
      </c>
      <c r="I22" s="5">
        <f t="shared" si="1"/>
        <v>184.5</v>
      </c>
    </row>
    <row r="23" spans="1:9" ht="87.75" customHeight="1">
      <c r="A23" s="7" t="s">
        <v>29</v>
      </c>
      <c r="B23" s="31" t="s">
        <v>79</v>
      </c>
      <c r="C23" s="3" t="s">
        <v>128</v>
      </c>
      <c r="D23" s="31" t="s">
        <v>28</v>
      </c>
      <c r="E23" s="6">
        <v>40</v>
      </c>
      <c r="F23" s="34">
        <v>6.25</v>
      </c>
      <c r="G23" s="5">
        <f t="shared" si="0"/>
        <v>250</v>
      </c>
      <c r="H23" s="38">
        <v>0.23</v>
      </c>
      <c r="I23" s="5">
        <f t="shared" si="1"/>
        <v>307.5</v>
      </c>
    </row>
    <row r="24" spans="1:9" ht="50.1" customHeight="1">
      <c r="A24" s="7" t="s">
        <v>30</v>
      </c>
      <c r="B24" s="29" t="s">
        <v>80</v>
      </c>
      <c r="C24" s="3" t="s">
        <v>129</v>
      </c>
      <c r="D24" s="29" t="s">
        <v>106</v>
      </c>
      <c r="E24" s="6">
        <v>20</v>
      </c>
      <c r="F24" s="34">
        <v>25</v>
      </c>
      <c r="G24" s="5">
        <f t="shared" si="0"/>
        <v>500</v>
      </c>
      <c r="H24" s="38">
        <v>0.23</v>
      </c>
      <c r="I24" s="5">
        <f t="shared" si="1"/>
        <v>615</v>
      </c>
    </row>
    <row r="25" spans="1:9" ht="50.1" customHeight="1">
      <c r="A25" s="7" t="s">
        <v>31</v>
      </c>
      <c r="B25" s="29" t="s">
        <v>81</v>
      </c>
      <c r="C25" s="24" t="s">
        <v>130</v>
      </c>
      <c r="D25" s="29" t="s">
        <v>28</v>
      </c>
      <c r="E25" s="6">
        <v>4</v>
      </c>
      <c r="F25" s="34">
        <v>37.5</v>
      </c>
      <c r="G25" s="5">
        <f t="shared" si="0"/>
        <v>150</v>
      </c>
      <c r="H25" s="38">
        <v>0.23</v>
      </c>
      <c r="I25" s="5">
        <f t="shared" si="1"/>
        <v>184.5</v>
      </c>
    </row>
    <row r="26" spans="1:9" ht="50.1" customHeight="1">
      <c r="A26" s="7" t="s">
        <v>32</v>
      </c>
      <c r="B26" s="29" t="s">
        <v>82</v>
      </c>
      <c r="C26" s="9" t="s">
        <v>131</v>
      </c>
      <c r="D26" s="29" t="s">
        <v>28</v>
      </c>
      <c r="E26" s="4">
        <v>2</v>
      </c>
      <c r="F26" s="34">
        <v>25</v>
      </c>
      <c r="G26" s="5">
        <f t="shared" si="0"/>
        <v>50</v>
      </c>
      <c r="H26" s="38">
        <v>0.23</v>
      </c>
      <c r="I26" s="5">
        <f t="shared" si="1"/>
        <v>61.5</v>
      </c>
    </row>
    <row r="27" spans="1:9" ht="50.1" customHeight="1">
      <c r="A27" s="7" t="s">
        <v>33</v>
      </c>
      <c r="B27" s="29" t="s">
        <v>83</v>
      </c>
      <c r="C27" s="10" t="s">
        <v>132</v>
      </c>
      <c r="D27" s="29" t="s">
        <v>55</v>
      </c>
      <c r="E27" s="4">
        <v>10</v>
      </c>
      <c r="F27" s="34">
        <v>4</v>
      </c>
      <c r="G27" s="5">
        <f t="shared" si="0"/>
        <v>40</v>
      </c>
      <c r="H27" s="38">
        <v>0.23</v>
      </c>
      <c r="I27" s="5">
        <f t="shared" si="1"/>
        <v>49.2</v>
      </c>
    </row>
    <row r="28" spans="1:9" ht="128.25" customHeight="1">
      <c r="A28" s="7" t="s">
        <v>34</v>
      </c>
      <c r="B28" s="29" t="s">
        <v>84</v>
      </c>
      <c r="C28" s="10" t="s">
        <v>133</v>
      </c>
      <c r="D28" s="29" t="s">
        <v>28</v>
      </c>
      <c r="E28" s="4">
        <v>20</v>
      </c>
      <c r="F28" s="34">
        <v>87.5</v>
      </c>
      <c r="G28" s="5">
        <f t="shared" si="0"/>
        <v>1750</v>
      </c>
      <c r="H28" s="38">
        <v>0.23</v>
      </c>
      <c r="I28" s="5">
        <f t="shared" si="1"/>
        <v>2152.5</v>
      </c>
    </row>
    <row r="29" spans="1:9" ht="50.1" customHeight="1">
      <c r="A29" s="7" t="s">
        <v>35</v>
      </c>
      <c r="B29" s="31" t="s">
        <v>85</v>
      </c>
      <c r="C29" s="3" t="s">
        <v>134</v>
      </c>
      <c r="D29" s="31" t="s">
        <v>28</v>
      </c>
      <c r="E29" s="6">
        <v>38</v>
      </c>
      <c r="F29" s="34">
        <v>12.5</v>
      </c>
      <c r="G29" s="5">
        <f>E29*F29</f>
        <v>475</v>
      </c>
      <c r="H29" s="38">
        <v>0.23</v>
      </c>
      <c r="I29" s="5">
        <f t="shared" si="1"/>
        <v>584.25</v>
      </c>
    </row>
    <row r="30" spans="1:9" ht="50.1" customHeight="1">
      <c r="A30" s="7" t="s">
        <v>36</v>
      </c>
      <c r="B30" s="31" t="s">
        <v>86</v>
      </c>
      <c r="C30" s="28" t="s">
        <v>86</v>
      </c>
      <c r="D30" s="31" t="s">
        <v>28</v>
      </c>
      <c r="E30" s="6">
        <v>3</v>
      </c>
      <c r="F30" s="34">
        <v>33.75</v>
      </c>
      <c r="G30" s="5">
        <f t="shared" ref="G30:G43" si="2">E30*F30</f>
        <v>101.25</v>
      </c>
      <c r="H30" s="38">
        <v>0.23</v>
      </c>
      <c r="I30" s="5">
        <f t="shared" si="1"/>
        <v>124.53749999999999</v>
      </c>
    </row>
    <row r="31" spans="1:9" ht="63" customHeight="1">
      <c r="A31" s="7" t="s">
        <v>37</v>
      </c>
      <c r="B31" s="29" t="s">
        <v>87</v>
      </c>
      <c r="C31" s="3" t="s">
        <v>135</v>
      </c>
      <c r="D31" s="31" t="s">
        <v>28</v>
      </c>
      <c r="E31" s="6">
        <v>15</v>
      </c>
      <c r="F31" s="34">
        <v>25.5</v>
      </c>
      <c r="G31" s="5">
        <f t="shared" si="2"/>
        <v>382.5</v>
      </c>
      <c r="H31" s="38">
        <v>0.23</v>
      </c>
      <c r="I31" s="5">
        <f t="shared" si="1"/>
        <v>470.47499999999997</v>
      </c>
    </row>
    <row r="32" spans="1:9" ht="75.75" customHeight="1">
      <c r="A32" s="7" t="s">
        <v>38</v>
      </c>
      <c r="B32" s="29" t="s">
        <v>88</v>
      </c>
      <c r="C32" s="3" t="s">
        <v>136</v>
      </c>
      <c r="D32" s="29" t="s">
        <v>106</v>
      </c>
      <c r="E32" s="6">
        <v>10</v>
      </c>
      <c r="F32" s="34">
        <v>40.130000000000003</v>
      </c>
      <c r="G32" s="5">
        <f t="shared" si="2"/>
        <v>401.3</v>
      </c>
      <c r="H32" s="38">
        <v>0.23</v>
      </c>
      <c r="I32" s="5">
        <f t="shared" si="1"/>
        <v>493.59899999999999</v>
      </c>
    </row>
    <row r="33" spans="1:9" ht="50.1" customHeight="1">
      <c r="A33" s="7" t="s">
        <v>39</v>
      </c>
      <c r="B33" s="29" t="s">
        <v>89</v>
      </c>
      <c r="C33" s="9" t="s">
        <v>137</v>
      </c>
      <c r="D33" s="29" t="s">
        <v>106</v>
      </c>
      <c r="E33" s="11">
        <v>10</v>
      </c>
      <c r="F33" s="34">
        <v>30.25</v>
      </c>
      <c r="G33" s="5">
        <f t="shared" si="2"/>
        <v>302.5</v>
      </c>
      <c r="H33" s="38">
        <v>0.23</v>
      </c>
      <c r="I33" s="5">
        <f t="shared" si="1"/>
        <v>372.07499999999999</v>
      </c>
    </row>
    <row r="34" spans="1:9" ht="50.1" customHeight="1">
      <c r="A34" s="7" t="s">
        <v>40</v>
      </c>
      <c r="B34" s="29" t="s">
        <v>90</v>
      </c>
      <c r="C34" s="9" t="s">
        <v>138</v>
      </c>
      <c r="D34" s="29" t="s">
        <v>106</v>
      </c>
      <c r="E34" s="11">
        <v>8</v>
      </c>
      <c r="F34" s="34">
        <v>28.75</v>
      </c>
      <c r="G34" s="5">
        <f t="shared" si="2"/>
        <v>230</v>
      </c>
      <c r="H34" s="38">
        <v>0.23</v>
      </c>
      <c r="I34" s="5">
        <f t="shared" si="1"/>
        <v>282.89999999999998</v>
      </c>
    </row>
    <row r="35" spans="1:9" ht="129" customHeight="1">
      <c r="A35" s="7" t="s">
        <v>41</v>
      </c>
      <c r="B35" s="29" t="s">
        <v>91</v>
      </c>
      <c r="C35" s="9" t="s">
        <v>139</v>
      </c>
      <c r="D35" s="29" t="s">
        <v>28</v>
      </c>
      <c r="E35" s="11">
        <v>15</v>
      </c>
      <c r="F35" s="34">
        <v>26.38</v>
      </c>
      <c r="G35" s="5">
        <f t="shared" si="2"/>
        <v>395.7</v>
      </c>
      <c r="H35" s="38">
        <v>0.23</v>
      </c>
      <c r="I35" s="5">
        <f t="shared" si="1"/>
        <v>486.71099999999996</v>
      </c>
    </row>
    <row r="36" spans="1:9" ht="50.1" customHeight="1">
      <c r="A36" s="7" t="s">
        <v>42</v>
      </c>
      <c r="B36" s="29" t="s">
        <v>92</v>
      </c>
      <c r="C36" s="36" t="s">
        <v>140</v>
      </c>
      <c r="D36" s="29" t="s">
        <v>106</v>
      </c>
      <c r="E36" s="11">
        <v>25</v>
      </c>
      <c r="F36" s="34">
        <v>29.38</v>
      </c>
      <c r="G36" s="12">
        <f t="shared" si="2"/>
        <v>734.5</v>
      </c>
      <c r="H36" s="38">
        <v>0.23</v>
      </c>
      <c r="I36" s="5">
        <f t="shared" si="1"/>
        <v>903.43499999999995</v>
      </c>
    </row>
    <row r="37" spans="1:9" ht="50.1" customHeight="1">
      <c r="A37" s="7" t="s">
        <v>43</v>
      </c>
      <c r="B37" s="29" t="s">
        <v>93</v>
      </c>
      <c r="C37" s="9" t="s">
        <v>141</v>
      </c>
      <c r="D37" s="29" t="s">
        <v>106</v>
      </c>
      <c r="E37" s="13"/>
      <c r="F37" s="34">
        <v>24</v>
      </c>
      <c r="G37" s="12">
        <f t="shared" si="2"/>
        <v>0</v>
      </c>
      <c r="H37" s="38">
        <v>0.23</v>
      </c>
      <c r="I37" s="5">
        <f t="shared" si="1"/>
        <v>0</v>
      </c>
    </row>
    <row r="38" spans="1:9" ht="94.5" customHeight="1">
      <c r="A38" s="7" t="s">
        <v>44</v>
      </c>
      <c r="B38" s="29" t="s">
        <v>94</v>
      </c>
      <c r="C38" s="9" t="s">
        <v>142</v>
      </c>
      <c r="D38" s="29" t="s">
        <v>28</v>
      </c>
      <c r="E38" s="11">
        <v>5</v>
      </c>
      <c r="F38" s="34">
        <v>8.75</v>
      </c>
      <c r="G38" s="12">
        <f t="shared" si="2"/>
        <v>43.75</v>
      </c>
      <c r="H38" s="38">
        <v>0.23</v>
      </c>
      <c r="I38" s="5">
        <f t="shared" si="1"/>
        <v>53.8125</v>
      </c>
    </row>
    <row r="39" spans="1:9" ht="90" customHeight="1">
      <c r="A39" s="7" t="s">
        <v>45</v>
      </c>
      <c r="B39" s="29" t="s">
        <v>95</v>
      </c>
      <c r="C39" s="9" t="s">
        <v>143</v>
      </c>
      <c r="D39" s="29" t="s">
        <v>28</v>
      </c>
      <c r="E39" s="11">
        <v>4</v>
      </c>
      <c r="F39" s="34">
        <v>25</v>
      </c>
      <c r="G39" s="12">
        <f t="shared" si="2"/>
        <v>100</v>
      </c>
      <c r="H39" s="38">
        <v>0.23</v>
      </c>
      <c r="I39" s="5">
        <f t="shared" si="1"/>
        <v>123</v>
      </c>
    </row>
    <row r="40" spans="1:9" ht="50.1" customHeight="1">
      <c r="A40" s="7" t="s">
        <v>46</v>
      </c>
      <c r="B40" s="29" t="s">
        <v>96</v>
      </c>
      <c r="C40" s="36" t="s">
        <v>144</v>
      </c>
      <c r="D40" s="29" t="s">
        <v>55</v>
      </c>
      <c r="E40" s="11">
        <v>2</v>
      </c>
      <c r="F40" s="34">
        <v>8.75</v>
      </c>
      <c r="G40" s="12">
        <f t="shared" si="2"/>
        <v>17.5</v>
      </c>
      <c r="H40" s="38">
        <v>0.23</v>
      </c>
      <c r="I40" s="5">
        <f t="shared" si="1"/>
        <v>21.524999999999999</v>
      </c>
    </row>
    <row r="41" spans="1:9" ht="123" customHeight="1">
      <c r="A41" s="7" t="s">
        <v>47</v>
      </c>
      <c r="B41" s="29" t="s">
        <v>97</v>
      </c>
      <c r="C41" s="36" t="s">
        <v>145</v>
      </c>
      <c r="D41" s="29" t="s">
        <v>55</v>
      </c>
      <c r="E41" s="11">
        <v>20</v>
      </c>
      <c r="F41" s="34">
        <v>61.88</v>
      </c>
      <c r="G41" s="12">
        <f t="shared" si="2"/>
        <v>1237.6000000000001</v>
      </c>
      <c r="H41" s="38">
        <v>0.23</v>
      </c>
      <c r="I41" s="5">
        <f t="shared" si="1"/>
        <v>1522.248</v>
      </c>
    </row>
    <row r="42" spans="1:9" ht="50.1" customHeight="1">
      <c r="A42" s="7" t="s">
        <v>48</v>
      </c>
      <c r="B42" s="29" t="s">
        <v>98</v>
      </c>
      <c r="C42" s="9" t="s">
        <v>146</v>
      </c>
      <c r="D42" s="29" t="s">
        <v>106</v>
      </c>
      <c r="E42" s="11">
        <v>10</v>
      </c>
      <c r="F42" s="34">
        <v>10</v>
      </c>
      <c r="G42" s="12">
        <f t="shared" si="2"/>
        <v>100</v>
      </c>
      <c r="H42" s="38">
        <v>0.23</v>
      </c>
      <c r="I42" s="5">
        <f t="shared" si="1"/>
        <v>123</v>
      </c>
    </row>
    <row r="43" spans="1:9" ht="50.1" customHeight="1">
      <c r="A43" s="7" t="s">
        <v>49</v>
      </c>
      <c r="B43" s="29" t="s">
        <v>99</v>
      </c>
      <c r="C43" s="9" t="s">
        <v>147</v>
      </c>
      <c r="D43" s="29" t="s">
        <v>106</v>
      </c>
      <c r="E43" s="13">
        <v>1</v>
      </c>
      <c r="F43" s="34">
        <v>23.5</v>
      </c>
      <c r="G43" s="12">
        <f t="shared" si="2"/>
        <v>23.5</v>
      </c>
      <c r="H43" s="38">
        <v>0.23</v>
      </c>
      <c r="I43" s="5">
        <f t="shared" si="1"/>
        <v>28.905000000000001</v>
      </c>
    </row>
    <row r="44" spans="1:9" ht="50.1" customHeight="1">
      <c r="A44" s="7" t="s">
        <v>50</v>
      </c>
      <c r="B44" s="29" t="s">
        <v>100</v>
      </c>
      <c r="C44" s="9" t="s">
        <v>148</v>
      </c>
      <c r="D44" s="29" t="s">
        <v>106</v>
      </c>
      <c r="E44" s="11">
        <v>1</v>
      </c>
      <c r="F44" s="34">
        <v>27.75</v>
      </c>
      <c r="G44" s="12">
        <f t="shared" ref="G44:G51" si="3">E44*F44</f>
        <v>27.75</v>
      </c>
      <c r="H44" s="38">
        <v>0.23</v>
      </c>
      <c r="I44" s="5">
        <f t="shared" si="1"/>
        <v>34.1325</v>
      </c>
    </row>
    <row r="45" spans="1:9" ht="50.1" customHeight="1">
      <c r="A45" s="7" t="s">
        <v>51</v>
      </c>
      <c r="B45" s="29" t="s">
        <v>101</v>
      </c>
      <c r="C45" s="3" t="s">
        <v>149</v>
      </c>
      <c r="D45" s="29" t="s">
        <v>106</v>
      </c>
      <c r="E45" s="11">
        <v>5</v>
      </c>
      <c r="F45" s="34">
        <v>25.5</v>
      </c>
      <c r="G45" s="12">
        <f t="shared" si="3"/>
        <v>127.5</v>
      </c>
      <c r="H45" s="38">
        <v>0.23</v>
      </c>
      <c r="I45" s="5">
        <f t="shared" si="1"/>
        <v>156.82499999999999</v>
      </c>
    </row>
    <row r="46" spans="1:9" ht="50.1" customHeight="1">
      <c r="A46" s="7" t="s">
        <v>52</v>
      </c>
      <c r="B46" s="29" t="s">
        <v>102</v>
      </c>
      <c r="C46" s="3" t="s">
        <v>150</v>
      </c>
      <c r="D46" s="29" t="s">
        <v>106</v>
      </c>
      <c r="E46" s="11">
        <v>2</v>
      </c>
      <c r="F46" s="34">
        <v>23.5</v>
      </c>
      <c r="G46" s="12">
        <f t="shared" si="3"/>
        <v>47</v>
      </c>
      <c r="H46" s="38">
        <v>0.23</v>
      </c>
      <c r="I46" s="5">
        <f t="shared" si="1"/>
        <v>57.81</v>
      </c>
    </row>
    <row r="47" spans="1:9" ht="50.1" customHeight="1">
      <c r="A47" s="7" t="s">
        <v>53</v>
      </c>
      <c r="B47" s="29" t="s">
        <v>103</v>
      </c>
      <c r="C47" s="3" t="s">
        <v>151</v>
      </c>
      <c r="D47" s="29" t="s">
        <v>106</v>
      </c>
      <c r="E47" s="11">
        <v>2</v>
      </c>
      <c r="F47" s="34">
        <v>28.38</v>
      </c>
      <c r="G47" s="12">
        <f t="shared" si="3"/>
        <v>56.76</v>
      </c>
      <c r="H47" s="38">
        <v>0.23</v>
      </c>
      <c r="I47" s="5">
        <f t="shared" si="1"/>
        <v>69.814799999999991</v>
      </c>
    </row>
    <row r="48" spans="1:9" ht="50.1" customHeight="1">
      <c r="A48" s="7" t="s">
        <v>54</v>
      </c>
      <c r="B48" s="29" t="s">
        <v>104</v>
      </c>
      <c r="C48" s="37" t="s">
        <v>152</v>
      </c>
      <c r="D48" s="29" t="s">
        <v>55</v>
      </c>
      <c r="E48" s="32" t="s">
        <v>162</v>
      </c>
      <c r="F48" s="34">
        <v>25</v>
      </c>
      <c r="G48" s="12">
        <f t="shared" si="3"/>
        <v>25</v>
      </c>
      <c r="H48" s="38">
        <v>0.23</v>
      </c>
      <c r="I48" s="5">
        <f t="shared" si="1"/>
        <v>30.75</v>
      </c>
    </row>
    <row r="49" spans="1:9" ht="86.25" customHeight="1">
      <c r="A49" s="39" t="s">
        <v>153</v>
      </c>
      <c r="B49" s="40" t="s">
        <v>156</v>
      </c>
      <c r="C49" s="41" t="s">
        <v>159</v>
      </c>
      <c r="D49" s="40" t="s">
        <v>106</v>
      </c>
      <c r="E49" s="42">
        <v>5</v>
      </c>
      <c r="F49" s="43">
        <v>31.25</v>
      </c>
      <c r="G49" s="44">
        <f t="shared" si="3"/>
        <v>156.25</v>
      </c>
      <c r="H49" s="38">
        <v>0.23</v>
      </c>
      <c r="I49" s="5">
        <f t="shared" si="1"/>
        <v>192.1875</v>
      </c>
    </row>
    <row r="50" spans="1:9" ht="63" customHeight="1">
      <c r="A50" s="39" t="s">
        <v>154</v>
      </c>
      <c r="B50" s="40" t="s">
        <v>157</v>
      </c>
      <c r="C50" s="41" t="s">
        <v>160</v>
      </c>
      <c r="D50" s="40" t="s">
        <v>106</v>
      </c>
      <c r="E50" s="42">
        <v>10</v>
      </c>
      <c r="F50" s="43">
        <v>30.5</v>
      </c>
      <c r="G50" s="44">
        <f t="shared" si="3"/>
        <v>305</v>
      </c>
      <c r="H50" s="38">
        <v>0.23</v>
      </c>
      <c r="I50" s="5">
        <f t="shared" si="1"/>
        <v>375.15</v>
      </c>
    </row>
    <row r="51" spans="1:9" ht="63" customHeight="1">
      <c r="A51" s="39" t="s">
        <v>155</v>
      </c>
      <c r="B51" s="40" t="s">
        <v>158</v>
      </c>
      <c r="C51" s="41" t="s">
        <v>161</v>
      </c>
      <c r="D51" s="40" t="s">
        <v>106</v>
      </c>
      <c r="E51" s="42">
        <v>10</v>
      </c>
      <c r="F51" s="43">
        <v>25</v>
      </c>
      <c r="G51" s="44">
        <f t="shared" si="3"/>
        <v>250</v>
      </c>
      <c r="H51" s="38">
        <v>0.23</v>
      </c>
      <c r="I51" s="5">
        <f t="shared" si="1"/>
        <v>307.5</v>
      </c>
    </row>
    <row r="52" spans="1:9" ht="50.1" customHeight="1">
      <c r="A52" s="25"/>
      <c r="B52" s="29"/>
      <c r="C52" s="26"/>
      <c r="D52" s="26"/>
      <c r="E52" s="26"/>
      <c r="F52" s="26"/>
      <c r="G52" s="8">
        <f>SUM(G3:G51)</f>
        <v>18674.579999999998</v>
      </c>
      <c r="H52" s="27"/>
      <c r="I52" s="14">
        <f>SUM(I3:I51)</f>
        <v>22969.733400000005</v>
      </c>
    </row>
    <row r="53" spans="1:9" ht="50.1" customHeight="1">
      <c r="A53" s="54" t="s">
        <v>57</v>
      </c>
      <c r="B53" s="59"/>
      <c r="C53" s="59"/>
      <c r="D53" s="59"/>
      <c r="E53" s="59"/>
      <c r="F53" s="59"/>
      <c r="G53" s="59"/>
      <c r="H53" s="59"/>
      <c r="I53" s="22">
        <f>G52</f>
        <v>18674.579999999998</v>
      </c>
    </row>
    <row r="54" spans="1:9" ht="50.1" customHeight="1">
      <c r="A54" s="54" t="s">
        <v>58</v>
      </c>
      <c r="B54" s="59"/>
      <c r="C54" s="59"/>
      <c r="D54" s="59"/>
      <c r="E54" s="59"/>
      <c r="F54" s="59"/>
      <c r="G54" s="59"/>
      <c r="H54" s="59"/>
      <c r="I54" s="23"/>
    </row>
    <row r="55" spans="1:9" ht="50.1" customHeight="1">
      <c r="A55" s="54" t="s">
        <v>59</v>
      </c>
      <c r="B55" s="59"/>
      <c r="C55" s="59"/>
      <c r="D55" s="59"/>
      <c r="E55" s="59"/>
      <c r="F55" s="59"/>
      <c r="G55" s="59"/>
      <c r="H55" s="59"/>
      <c r="I55" s="22">
        <f>I52</f>
        <v>22969.733400000005</v>
      </c>
    </row>
  </sheetData>
  <mergeCells count="4">
    <mergeCell ref="A1:I1"/>
    <mergeCell ref="A53:H53"/>
    <mergeCell ref="A54:H54"/>
    <mergeCell ref="A55:H55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1B2A2AA3-4EDF-41E5-B5FE-20351EBFC88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3</vt:i4>
      </vt:variant>
    </vt:vector>
  </HeadingPairs>
  <TitlesOfParts>
    <vt:vector size="6" baseType="lpstr">
      <vt:lpstr>Materiały budowlane </vt:lpstr>
      <vt:lpstr>Arkusz1</vt:lpstr>
      <vt:lpstr>Farby 2023</vt:lpstr>
      <vt:lpstr>'Materiały budowlane '!Obszar_wydruku</vt:lpstr>
      <vt:lpstr>'Farby 2023'!OLE_LINK3</vt:lpstr>
      <vt:lpstr>'Farby 2023'!OLE_LINK4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Misiaczyńska Monika</dc:creator>
  <cp:lastModifiedBy>Dane Ukryte</cp:lastModifiedBy>
  <cp:lastPrinted>2026-04-10T07:49:36Z</cp:lastPrinted>
  <dcterms:created xsi:type="dcterms:W3CDTF">2021-02-19T12:54:08Z</dcterms:created>
  <dcterms:modified xsi:type="dcterms:W3CDTF">2026-04-27T06:24:20Z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b4da893d-7058-4d91-a5ca-6a6a5ed228d6</vt:lpwstr>
  </property>
  <property fmtid="{D5CDD505-2E9C-101B-9397-08002B2CF9AE}" pid="3" name="bjSaver">
    <vt:lpwstr>DXEJzM69BZbgsuC4b9h9+VaVE3PT93kt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Misiaczyńska Monika</vt:lpwstr>
  </property>
  <property fmtid="{D5CDD505-2E9C-101B-9397-08002B2CF9AE}" pid="8" name="s5636:Creator type=organization">
    <vt:lpwstr>MILNET-Z</vt:lpwstr>
  </property>
  <property fmtid="{D5CDD505-2E9C-101B-9397-08002B2CF9AE}" pid="9" name="s5636:Creator type=IP">
    <vt:lpwstr>10.80.149.79</vt:lpwstr>
  </property>
  <property fmtid="{D5CDD505-2E9C-101B-9397-08002B2CF9AE}" pid="10" name="bjpmDocIH">
    <vt:lpwstr>zYQ4Zgx1H4HRbx8DlUxUA4HQBx7nR7Ss</vt:lpwstr>
  </property>
  <property fmtid="{D5CDD505-2E9C-101B-9397-08002B2CF9AE}" pid="11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